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E067CDF1-41C8-487F-A9A1-3B1F6329E4BA}" xr6:coauthVersionLast="47" xr6:coauthVersionMax="47" xr10:uidLastSave="{6CA74ABA-9C52-4906-9AC1-2B9783504FF2}"/>
  <bookViews>
    <workbookView xWindow="-120" yWindow="-120" windowWidth="29040" windowHeight="15720" xr2:uid="{F50EBDA9-D3C2-4A16-A62E-8F1E62F34F40}"/>
  </bookViews>
  <sheets>
    <sheet name="Patrick Hollevo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<sst xmlns="http://schemas.openxmlformats.org/spreadsheetml/2006/main" count="763" uniqueCount="297">
  <si>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</si>
  <si>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</si>
  <si>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</si>
  <si>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</si>
  <si>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</si>
  <si>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</si>
  <si>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</si>
  <si>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</si>
  <si>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</si>
  <si>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</si>
  <si>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</si>
  <si>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</si>
  <si>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</si>
  <si>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</si>
  <si>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</si>
  <si>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</si>
  <si>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</si>
  <si>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</si>
  <si>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</si>
  <si>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</si>
  <si>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</si>
  <si>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</si>
  <si>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</si>
  <si>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</si>
  <si>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</si>
  <si>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</si>
  <si>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</si>
  <si>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</si>
  <si>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</si>
  <si>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</si>
  <si>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</si>
  <si>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</si>
  <si>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</si>
  <si>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</si>
  <si>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</si>
  <si>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</si>
  <si>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</si>
  <si>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</si>
  <si>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</si>
  <si>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</si>
  <si>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</si>
  <si>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</si>
  <si>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</si>
  <si>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</si>
  <si>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</si>
  <si>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</si>
  <si>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</si>
  <si>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</si>
  <si>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</si>
  <si>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</si>
  <si>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</si>
  <si>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</si>
  <si>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</si>
  <si>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</si>
  <si>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</si>
  <si>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</si>
  <si>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</si>
  <si>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</si>
  <si>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</si>
  <si>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</si>
  <si>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</si>
  <si>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</si>
  <si>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</si>
  <si>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</si>
  <si>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</si>
  <si>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</si>
  <si>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</si>
  <si>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</si>
  <si>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</si>
  <si>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</si>
  <si>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</si>
  <si>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</si>
  <si>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</si>
  <si>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</si>
  <si>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</si>
  <si>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</si>
  <si>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</si>
  <si>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</si>
  <si>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</si>
  <si>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</si>
  <si>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</si>
  <si>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</si>
  <si>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</si>
  <si>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</si>
  <si>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</si>
  <si>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</si>
  <si>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</si>
  <si>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</si>
  <si>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</si>
  <si>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</si>
  <si>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</si>
  <si>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</si>
  <si>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</si>
  <si>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</si>
  <si>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</si>
  <si>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</si>
  <si>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</si>
  <si>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</si>
  <si>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</si>
  <si>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</si>
  <si>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</si>
  <si>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</si>
  <si>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</si>
  <si>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</si>
  <si>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</si>
  <si>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</si>
  <si>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</si>
  <si>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</si>
  <si>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</si>
  <si>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</si>
  <si>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</si>
  <si>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</si>
  <si>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</si>
  <si>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</si>
  <si>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</si>
  <si>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</si>
  <si>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</si>
  <si>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</si>
  <si>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</si>
  <si>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</si>
  <si>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</si>
  <si>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</si>
  <si>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</si>
  <si>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</si>
  <si>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</si>
  <si>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</si>
  <si>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</si>
  <si>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</si>
  <si>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</si>
  <si>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</si>
  <si>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</si>
  <si>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</si>
  <si>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</si>
  <si>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</si>
  <si>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</si>
  <si>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</si>
  <si>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</si>
  <si>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</si>
  <si>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</si>
  <si>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</si>
  <si>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</si>
  <si>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</si>
  <si>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</si>
  <si>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</si>
  <si>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</si>
  <si>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</si>
  <si>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</si>
  <si>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</si>
  <si>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</si>
  <si>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</si>
  <si>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</si>
  <si>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</si>
  <si>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</si>
  <si>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</si>
  <si>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</si>
  <si>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</si>
  <si>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</si>
  <si>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</si>
  <si>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</si>
  <si>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</si>
  <si>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</si>
  <si>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</si>
  <si>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</si>
  <si>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</si>
  <si>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</si>
  <si>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</si>
  <si>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</si>
  <si>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</si>
  <si>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</si>
  <si>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</si>
  <si>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</si>
  <si>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</si>
  <si>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</si>
  <si>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</si>
  <si>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</si>
  <si>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</si>
  <si>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Hollevoet</t>
  </si>
  <si>
    <t>ANV</t>
  </si>
  <si>
    <t>Brig. Gen.</t>
  </si>
  <si>
    <t>CoA Discretionary Points - August 2015 - July 2016</t>
  </si>
  <si>
    <t>Conduct May Jun 2016</t>
  </si>
  <si>
    <t>Conduct Jul - Sep 2016</t>
  </si>
  <si>
    <t>1st Jefferson Davis Medal of Recognition</t>
  </si>
  <si>
    <t>1st Patrick Cleburne Medal of Service</t>
  </si>
  <si>
    <t>Oct 2016- I Corps - Warhorse Award</t>
  </si>
  <si>
    <t>Conduct Oct 16 - Mar 17</t>
  </si>
  <si>
    <t>Conduct Jul - Nov 17</t>
  </si>
  <si>
    <t>Conduct Apr - Jun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</si>
  <si>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</si>
  <si>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</si>
  <si>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</si>
  <si>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</si>
  <si>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</si>
  <si>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</si>
  <si>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</si>
  <si>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</si>
  <si>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1st Samuel Cooper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</si>
  <si>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</si>
  <si>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</si>
  <si>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</si>
  <si>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</si>
  <si>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</si>
  <si>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</si>
  <si>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</si>
  <si>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</si>
  <si>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</si>
  <si>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1Q</t>
  </si>
  <si>
    <t>ANV BC 2Q</t>
  </si>
  <si>
    <t>Admin Discretion for Deleted Game Issue</t>
  </si>
  <si>
    <t>Dixie Medal</t>
  </si>
  <si>
    <t>Patrick Hollevoet, CSA</t>
  </si>
  <si>
    <t>Clifford Douglas, USA</t>
  </si>
  <si>
    <t>WDS Gettysburg</t>
  </si>
  <si>
    <t>Pete Russo, USA</t>
  </si>
  <si>
    <t>Douglas Shaw, USA</t>
  </si>
  <si>
    <t>Steffen Haug, USA</t>
  </si>
  <si>
    <t>WDS Antietam</t>
  </si>
  <si>
    <t>Kevin Crawford, USA</t>
  </si>
  <si>
    <t>Alvin Baker, USA</t>
  </si>
  <si>
    <t>.</t>
  </si>
  <si>
    <t>Ken Fortune, USA</t>
  </si>
  <si>
    <t>WDS Chickamauga</t>
  </si>
  <si>
    <t>Jim Garner, CSA</t>
  </si>
  <si>
    <t>Walt Dortch, USA</t>
  </si>
  <si>
    <t>WDS Ozark</t>
  </si>
  <si>
    <t>Scott Eichelberger, USA</t>
  </si>
  <si>
    <t>Victor Nelson, USA</t>
  </si>
  <si>
    <t>WDS Shenandoah</t>
  </si>
  <si>
    <t>TS Chickamauga</t>
  </si>
  <si>
    <t>WDS Corinth</t>
  </si>
  <si>
    <t>WDS Peninsula</t>
  </si>
  <si>
    <t>Olivier Bianchi, USA</t>
  </si>
  <si>
    <t>Lynn Newell, USA</t>
  </si>
  <si>
    <t>Dwight McBride, USA</t>
  </si>
  <si>
    <t>Chris Scilla, USA</t>
  </si>
  <si>
    <t>WDS Shiloh</t>
  </si>
  <si>
    <t>Lyle Smith, CSA</t>
  </si>
  <si>
    <t>Christian Hecht, USA</t>
  </si>
  <si>
    <t>Josef Seidl, CSA</t>
  </si>
  <si>
    <t>Gary Krenek, CSA</t>
  </si>
  <si>
    <t>Derek Hampel, USA</t>
  </si>
  <si>
    <t>WDS Atlanta</t>
  </si>
  <si>
    <t>Ed Lytwak, USA</t>
  </si>
  <si>
    <t>Rick Trembley, USA</t>
  </si>
  <si>
    <t>Kenneth Crist, USA</t>
  </si>
  <si>
    <t>Einar Jon Masson, USA</t>
  </si>
  <si>
    <t>Ed Blackburn, CSA</t>
  </si>
  <si>
    <t>George Tarr, CSA</t>
  </si>
  <si>
    <t>Robert Harney, CSA</t>
  </si>
  <si>
    <t>Surprise at Dawn – June 30, 1863 (var. II)/ /256</t>
  </si>
  <si>
    <t>Jim Boling, USA</t>
  </si>
  <si>
    <t>Steve Tinling, USA</t>
  </si>
  <si>
    <t>James Whitehead, CSA</t>
  </si>
  <si>
    <t>David Moser, CSA</t>
  </si>
  <si>
    <t>Russ Dodge, CSA</t>
  </si>
  <si>
    <t>Gerald Jensen, CSA</t>
  </si>
  <si>
    <t>John Lytwak, USA</t>
  </si>
  <si>
    <t>Jeffrey McDonald, USA</t>
  </si>
  <si>
    <t>Maxime Yvelin, USA</t>
  </si>
  <si>
    <t>Tim Isgro, CSA</t>
  </si>
  <si>
    <t>Tim Reneau, CSA</t>
  </si>
  <si>
    <t>!BG 025 – Equal Force Battle V.4 [50 Turns]</t>
  </si>
  <si>
    <t>Raid on Stephenson’s Depot [18 Turns]</t>
  </si>
  <si>
    <t>014: 2BR_2nd Bull Run (Historical) [81 Turns]</t>
  </si>
  <si>
    <t>005: 1BR_Bull Run V.3 [42 Turns]</t>
  </si>
  <si>
    <t>185: EF_Equal force fight #3 [30 Turns]</t>
  </si>
  <si>
    <t>183: EF_Equal force fight #1 [30 Turns]</t>
  </si>
  <si>
    <t>005: p_Perryville V.2 (meet) [38 Turns]</t>
  </si>
  <si>
    <t>047: chick_Meeting Engagement [130 Turns]</t>
  </si>
  <si>
    <t>009: p_Perryville V.4 (meet) [35 Turns]</t>
  </si>
  <si>
    <t>017: sr_Murfreesboro V.1 [85 Turns]</t>
  </si>
  <si>
    <t>Other (Not Listed Above or Unknown)</t>
  </si>
  <si>
    <t>03d: Wilson’s Creek_Histvar [18 Turns]</t>
  </si>
  <si>
    <t>01a: Boonville_Var [24 Turns]</t>
  </si>
  <si>
    <t>043: Cross Keys June 8th 1862 [15 Turns]</t>
  </si>
  <si>
    <t>03: The Battle for Murfreesboro [135 Turns]</t>
  </si>
  <si>
    <t>09: Prairie Grove_H0720 [36 Turns]</t>
  </si>
  <si>
    <t>03hist_Davis Bridge [43 Turns]</t>
  </si>
  <si>
    <t>07a: Hist Malvern Hill July 1 [43 Turns]</t>
  </si>
  <si>
    <t>02hist_Corinth-full [98 Turns]</t>
  </si>
  <si>
    <t>107: spr_On to Nashville [40 Turns]</t>
  </si>
  <si>
    <t>06b: Hist Glendale June 30 [26 Turns]</t>
  </si>
  <si>
    <t>048: Ant_Hagerstown March V.1 [86 Turns]</t>
  </si>
  <si>
    <t>10a: The Battle of Chickamauga [85 Turns]</t>
  </si>
  <si>
    <t>078: (Weather) Lynchburg June 18th 1864 [25 Turns]</t>
  </si>
  <si>
    <t>186: EF_Equal force fight #4 [30 Turns]</t>
  </si>
  <si>
    <t>004: Sharpsburg – June 25 1863 (Var. 21) [24 Turns]</t>
  </si>
  <si>
    <t>144: Sh_Battle of Shiloh (Hist) [86 Turns]</t>
  </si>
  <si>
    <t>160: Sh_Johnston’s Plan (v.2) [86 Turns]</t>
  </si>
  <si>
    <t>114: MS_Battle of Mill Springs (Hist) [10 Turns]</t>
  </si>
  <si>
    <t>004: Bel_Belmont_Landing (Hist) [20 Turns]</t>
  </si>
  <si>
    <t>001: 1BR_Blackburn Ford [21 Turns]</t>
  </si>
  <si>
    <t>053: CM_Cedar Mountain (Historical) [21 Turns]</t>
  </si>
  <si>
    <t>134: Equal Force Fight #2 (Cavalry) [20 Turns]</t>
  </si>
  <si>
    <t>133: Equal Force Fight #1 (Infantry) [35 Turns]</t>
  </si>
  <si>
    <t>William Schwartz, USA</t>
  </si>
  <si>
    <t>002: 1BR_Bull Run (Historical) [45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</si>
</sst>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9" sqref="X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2016</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80"/>
      <c r="U5" s="81"/>
      <c r="V5" s="2"/>
      <c r="W5" s="80"/>
      <c r="X5" s="81"/>
      <c r="Y5" s="2"/>
      <c r="Z5" s="84"/>
      <c r="AA5" s="85"/>
      <c r="AB5" s="2"/>
    </row>
    <row r="6" spans="1:28" ht="15" customHeight="1" x14ac:dyDescent="0.25">
      <c r="A6" s="37" t="s">
        <v>87</v>
      </c>
      <c r="B6" s="23" t="s">
        <v>89</v>
      </c>
      <c r="C6" s="2"/>
      <c r="D6" s="23">
        <f>D10+D14+D18+D22</f>
        <v>17</v>
      </c>
      <c r="E6" s="23">
        <f t="shared" ref="E6:H6" si="0">E10+E14+E18+E22</f>
        <v>8</v>
      </c>
      <c r="F6" s="23">
        <f t="shared" si="0"/>
        <v>8</v>
      </c>
      <c r="G6" s="23">
        <f t="shared" si="0"/>
        <v>2</v>
      </c>
      <c r="H6" s="23">
        <f t="shared" si="0"/>
        <v>7</v>
      </c>
      <c r="I6" s="54">
        <f>SUM(D6:H6)</f>
        <v>42</v>
      </c>
      <c r="J6" s="55">
        <f>(2*(D6+E6)+F6)/(2*I6)</f>
        <v>0.69047619047619047</v>
      </c>
      <c r="K6" s="55">
        <f>(2*(G6+H6)+F6)/(2*I6)</f>
        <v>0.30952380952380953</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67" t="s">
        <v>117</v>
      </c>
      <c r="U6" s="68"/>
      <c r="V6" s="31">
        <f>COUNTIFS('DOR Games'!G2:G4993,"WDS Antietam")</f>
        <v>12</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67" t="s">
        <v>119</v>
      </c>
      <c r="U7" s="68"/>
      <c r="V7" s="31">
        <f>COUNTIFS('DOR Games'!G2:G4994,"WDS Atlanta")</f>
        <v>2</v>
      </c>
      <c r="W7" s="67" t="s">
        <v>120</v>
      </c>
      <c r="X7" s="68"/>
      <c r="Y7" s="31">
        <f>COUNTIFS('DOR Games'!G2:G4994,"TS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7" t="s">
        <v>122</v>
      </c>
      <c r="U8" s="68"/>
      <c r="V8" s="31">
        <f>COUNTIFS('DOR Games'!G2:G4995,"WDS Chancellorsville")</f>
        <v>0</v>
      </c>
      <c r="W8" s="67" t="s">
        <v>123</v>
      </c>
      <c r="X8" s="68"/>
      <c r="Y8" s="31">
        <f>COUNTIFS('DOR Games'!G2:G4995,"TS Chickamauga")</f>
        <v>2</v>
      </c>
      <c r="Z8" s="67" t="s">
        <v>121</v>
      </c>
      <c r="AA8" s="68"/>
      <c r="AB8" s="31">
        <f>COUNTIFS('DOR Games'!$G:$G,"MATRIX- Forge of Freedom")</f>
        <v>0</v>
      </c>
    </row>
    <row r="9" spans="1:28" ht="15" customHeight="1" x14ac:dyDescent="0.25">
      <c r="A9" s="39" t="s">
        <v>150</v>
      </c>
      <c r="B9" s="57">
        <f>SUM(B10:B11)</f>
        <v>739.42500000000007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67" t="s">
        <v>123</v>
      </c>
      <c r="U9" s="68"/>
      <c r="V9" s="31">
        <f>COUNTIFS('DOR Games'!G2:G4996,"WDS Chickamauga")</f>
        <v>5</v>
      </c>
      <c r="W9" s="67" t="s">
        <v>127</v>
      </c>
      <c r="X9" s="68"/>
      <c r="Y9" s="31">
        <f>COUNTIFS('DOR Games'!G2:G4996,"TS Gettysburg")</f>
        <v>0</v>
      </c>
      <c r="Z9" s="67" t="s">
        <v>124</v>
      </c>
      <c r="AA9" s="68"/>
      <c r="AB9" s="31">
        <f>COUNTIFS('DOR Games'!$G:$G,"War Between The States (WBTS)")</f>
        <v>0</v>
      </c>
    </row>
    <row r="10" spans="1:28" x14ac:dyDescent="0.25">
      <c r="A10" s="40" t="s">
        <v>92</v>
      </c>
      <c r="B10" s="58">
        <f>'OBD File'!D3</f>
        <v>416.42500000000007</v>
      </c>
      <c r="C10" s="2"/>
      <c r="D10" s="23">
        <f>'DOR Games'!BH4</f>
        <v>16</v>
      </c>
      <c r="E10" s="23">
        <f>'DOR Games'!BI4</f>
        <v>6</v>
      </c>
      <c r="F10" s="23">
        <f>'DOR Games'!BJ4</f>
        <v>7</v>
      </c>
      <c r="G10" s="23">
        <f>'DOR Games'!BK4</f>
        <v>1</v>
      </c>
      <c r="H10" s="23">
        <f>'DOR Games'!BL4</f>
        <v>3</v>
      </c>
      <c r="I10" s="54">
        <f>SUM(D10:H10)</f>
        <v>33</v>
      </c>
      <c r="J10" s="55">
        <f>(2*(D10+E10)+F10)/(2*I10)</f>
        <v>0.77272727272727271</v>
      </c>
      <c r="K10" s="55">
        <f>(2*(G10+H10)+F10)/(2*I10)</f>
        <v>0.22727272727272727</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67" t="s">
        <v>128</v>
      </c>
      <c r="U10" s="68"/>
      <c r="V10" s="31">
        <f>COUNTIFS('DOR Games'!G2:G4997,"WDS Corinth")</f>
        <v>2</v>
      </c>
      <c r="W10" s="67" t="s">
        <v>129</v>
      </c>
      <c r="X10" s="68"/>
      <c r="Y10" s="31">
        <f>COUNTIFS('DOR Games'!G2:G4997,"TS Shiloh")</f>
        <v>0</v>
      </c>
      <c r="Z10" s="2"/>
      <c r="AA10" s="2"/>
      <c r="AB10" s="2"/>
    </row>
    <row r="11" spans="1:28" x14ac:dyDescent="0.25">
      <c r="A11" s="40" t="s">
        <v>93</v>
      </c>
      <c r="B11" s="58">
        <f>'OBD File'!M3</f>
        <v>323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67" t="s">
        <v>131</v>
      </c>
      <c r="U12" s="68"/>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67" t="s">
        <v>132</v>
      </c>
      <c r="U13" s="68"/>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2</v>
      </c>
      <c r="F14" s="23">
        <f>'DOR Games'!BJ9</f>
        <v>1</v>
      </c>
      <c r="G14" s="23">
        <f>'DOR Games'!BK9</f>
        <v>0</v>
      </c>
      <c r="H14" s="23">
        <f>'DOR Games'!BL9</f>
        <v>2</v>
      </c>
      <c r="I14" s="54">
        <f>SUM(D14:H14)</f>
        <v>6</v>
      </c>
      <c r="J14" s="55">
        <f>(2*(D14+E14)+F14)/(2*I14)</f>
        <v>0.58333333333333337</v>
      </c>
      <c r="K14" s="55">
        <f>(2*(G14+H14)+F14)/(2*I14)</f>
        <v>0.41666666666666669</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7" t="s">
        <v>127</v>
      </c>
      <c r="U14" s="68"/>
      <c r="V14" s="31">
        <f>COUNTIFS('DOR Games'!G2:G5000,"WDS Gettysburg")</f>
        <v>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42</v>
      </c>
      <c r="S15" s="2"/>
      <c r="T15" s="67" t="s">
        <v>134</v>
      </c>
      <c r="U15" s="6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3</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2</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2</v>
      </c>
      <c r="I18" s="54">
        <f>SUM(D18:H18)</f>
        <v>3</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284</v>
      </c>
      <c r="S18" s="2"/>
      <c r="T18" s="67" t="s">
        <v>141</v>
      </c>
      <c r="U18" s="6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54</v>
      </c>
      <c r="S19" s="2"/>
      <c r="T19" s="67" t="s">
        <v>144</v>
      </c>
      <c r="U19" s="68"/>
      <c r="V19" s="31">
        <f>COUNTIFS('DOR Games'!G2:G5005,"WDS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86</v>
      </c>
      <c r="S20" s="2"/>
      <c r="T20" s="67" t="s">
        <v>129</v>
      </c>
      <c r="U20" s="68"/>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86</v>
      </c>
      <c r="S21" s="2"/>
      <c r="T21" s="67" t="s">
        <v>147</v>
      </c>
      <c r="U21" s="68"/>
      <c r="V21" s="31">
        <f>COUNTIFS('DOR Games'!G2:G5007,"WDS Vicksburg")</f>
        <v>0</v>
      </c>
      <c r="W21" s="2"/>
      <c r="X21" s="2"/>
      <c r="Y21" s="2"/>
      <c r="Z21" s="69" t="s">
        <v>109</v>
      </c>
      <c r="AA21" s="70"/>
      <c r="AB21" s="36">
        <f>SUM(V6:V21,Y6:Y10,AB6:AB8)</f>
        <v>42</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112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114</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27">
        <v>2009</v>
      </c>
      <c r="N26" s="28" cm="1">
        <f t="array" ref="N26">SUMPRODUCT(--(YEAR('DOR Games'!B$2:$B$5000)=2009),'DOR Games'!$J$2:$J$5000)</f>
        <v>0</v>
      </c>
      <c r="O26" s="27">
        <v>2019</v>
      </c>
      <c r="P26" s="28" cm="1">
        <f t="array" ref="P26">SUMPRODUCT(--(YEAR('DOR Games'!B$2:$B$5000)=2019),'DOR Games'!$J$2:$J$5000)</f>
        <v>36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42</v>
      </c>
      <c r="K27" s="2"/>
      <c r="L27" s="2"/>
      <c r="M27" s="27">
        <v>2010</v>
      </c>
      <c r="N27" s="28" cm="1">
        <f t="array" ref="N27">SUMPRODUCT(--(YEAR('DOR Games'!B$2:$B$5000)=2010),'DOR Games'!$J$2:$J$5000)</f>
        <v>0</v>
      </c>
      <c r="O27" s="27">
        <v>2020</v>
      </c>
      <c r="P27" s="28" cm="1">
        <f t="array" ref="P27">SUMPRODUCT(--(YEAR('DOR Games'!B$2:$B$5000)=2020),'DOR Games'!$J$2:$J$5000)</f>
        <v>434</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1599</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1261</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213</v>
      </c>
      <c r="J31" s="2"/>
      <c r="K31" s="2"/>
      <c r="L31" s="2"/>
      <c r="M31" s="2"/>
      <c r="N31" s="2"/>
      <c r="O31" s="32" t="s">
        <v>137</v>
      </c>
      <c r="P31" s="33">
        <f>COUNTIFS('DOR Games'!$J$2:$J$5000,"&gt;=10",'DOR Games'!$J$2:$J$5000,"&lt;=49")</f>
        <v>32</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125</v>
      </c>
      <c r="J32" s="2"/>
      <c r="K32" s="2"/>
      <c r="L32" s="2"/>
      <c r="M32" s="2"/>
      <c r="N32" s="2"/>
      <c r="O32" s="32" t="s">
        <v>140</v>
      </c>
      <c r="P32" s="33">
        <f>COUNTIFS('DOR Games'!$J$2:$J$5000,"&gt;=50",'DOR Games'!$J$2:$J$5000,"&lt;=99")</f>
        <v>9</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38.071428571428569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939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D42" sqref="D4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158</v>
      </c>
      <c r="B2" s="10" t="s">
        <v>159</v>
      </c>
      <c r="C2" s="10" t="s">
        <v>160</v>
      </c>
      <c r="D2" s="11" t="s">
        <v>79</v>
      </c>
      <c r="F2" s="44" t="s">
        <v>158</v>
      </c>
      <c r="G2" s="44" t="s">
        <v>161</v>
      </c>
      <c r="H2" s="44" t="s">
        <v>160</v>
      </c>
      <c r="I2" s="11" t="s">
        <v>79</v>
      </c>
      <c r="K2" s="67" t="s">
        <v>92</v>
      </c>
      <c r="L2" s="68"/>
      <c r="M2" s="67" t="s">
        <v>93</v>
      </c>
      <c r="N2" s="68"/>
    </row>
    <row r="3" spans="1:14" x14ac:dyDescent="0.25">
      <c r="A3" s="66">
        <f>'DOR Games'!A2</f>
        <v>19081</v>
      </c>
      <c r="B3" s="16">
        <f>'DOR Games'!B2</f>
        <v>42476</v>
      </c>
      <c r="C3" s="45">
        <f>'DOR Games'!AH2</f>
        <v>4.08</v>
      </c>
      <c r="D3" s="46">
        <f>SUM($C$3:$C$5000)</f>
        <v>416.42500000000007</v>
      </c>
      <c r="F3" s="16">
        <v>42556</v>
      </c>
      <c r="G3" s="21" t="s">
        <v>179</v>
      </c>
      <c r="H3" s="21">
        <v>15</v>
      </c>
      <c r="I3" s="46">
        <f>SUM(H3:H5000)</f>
        <v>323</v>
      </c>
      <c r="K3" s="96">
        <f>D3</f>
        <v>416.42500000000007</v>
      </c>
      <c r="L3" s="97"/>
      <c r="M3" s="96">
        <f>I3</f>
        <v>323</v>
      </c>
      <c r="N3" s="97"/>
    </row>
    <row r="4" spans="1:14" x14ac:dyDescent="0.25">
      <c r="A4" s="66">
        <f>'DOR Games'!A3</f>
        <v>19158</v>
      </c>
      <c r="B4" s="16">
        <f>'DOR Games'!B3</f>
        <v>42581</v>
      </c>
      <c r="C4" s="45">
        <f>'DOR Games'!AH3</f>
        <v>6.04</v>
      </c>
      <c r="F4" s="16">
        <v>42685</v>
      </c>
      <c r="G4" s="21" t="s">
        <v>180</v>
      </c>
      <c r="H4" s="21">
        <v>4</v>
      </c>
      <c r="L4" s="87" t="s">
        <v>96</v>
      </c>
      <c r="M4" s="88"/>
    </row>
    <row r="5" spans="1:14" x14ac:dyDescent="0.25">
      <c r="A5" s="66">
        <f>'DOR Games'!A4</f>
        <v>19186</v>
      </c>
      <c r="B5" s="16">
        <f>'DOR Games'!B4</f>
        <v>42618</v>
      </c>
      <c r="C5" s="45">
        <f>'DOR Games'!AH4</f>
        <v>3.96</v>
      </c>
      <c r="F5" s="16">
        <v>42685</v>
      </c>
      <c r="G5" s="21" t="s">
        <v>181</v>
      </c>
      <c r="H5" s="21">
        <v>6</v>
      </c>
      <c r="L5" s="89">
        <f>SUM(K3+M3)</f>
        <v>739.42500000000007</v>
      </c>
      <c r="M5" s="90"/>
    </row>
    <row r="6" spans="1:14" x14ac:dyDescent="0.25">
      <c r="A6" s="66">
        <f>'DOR Games'!A5</f>
        <v>19220</v>
      </c>
      <c r="B6" s="16">
        <f>'DOR Games'!B5</f>
        <v>42670</v>
      </c>
      <c r="C6" s="45">
        <f>'DOR Games'!AH5</f>
        <v>4.4000000000000004</v>
      </c>
      <c r="F6" s="16">
        <v>42716</v>
      </c>
      <c r="G6" s="21" t="s">
        <v>182</v>
      </c>
      <c r="H6" s="21">
        <v>10</v>
      </c>
      <c r="L6" s="91"/>
      <c r="M6" s="92"/>
    </row>
    <row r="7" spans="1:14" x14ac:dyDescent="0.25">
      <c r="A7" s="66">
        <f>'DOR Games'!A6</f>
        <v>19222</v>
      </c>
      <c r="B7" s="16">
        <f>'DOR Games'!B6</f>
        <v>42674</v>
      </c>
      <c r="C7" s="45">
        <f>'DOR Games'!AH6</f>
        <v>23.68</v>
      </c>
      <c r="F7" s="16">
        <v>42716</v>
      </c>
      <c r="G7" s="21" t="s">
        <v>183</v>
      </c>
      <c r="H7" s="21">
        <v>20</v>
      </c>
    </row>
    <row r="8" spans="1:14" x14ac:dyDescent="0.25">
      <c r="A8" s="66">
        <f>'DOR Games'!A7</f>
        <v>19247</v>
      </c>
      <c r="B8" s="16">
        <f>'DOR Games'!B7</f>
        <v>42714</v>
      </c>
      <c r="C8" s="45">
        <f>'DOR Games'!AH7</f>
        <v>6.04</v>
      </c>
      <c r="F8" s="16">
        <v>42740</v>
      </c>
      <c r="G8" s="21" t="s">
        <v>184</v>
      </c>
      <c r="H8" s="21">
        <v>5</v>
      </c>
    </row>
    <row r="9" spans="1:14" x14ac:dyDescent="0.25">
      <c r="A9" s="66">
        <f>'DOR Games'!A8</f>
        <v>19256</v>
      </c>
      <c r="B9" s="16">
        <f>'DOR Games'!B8</f>
        <v>42727</v>
      </c>
      <c r="C9" s="45">
        <f>'DOR Games'!AH8</f>
        <v>20.25</v>
      </c>
      <c r="F9" s="16">
        <v>42884</v>
      </c>
      <c r="G9" s="21" t="s">
        <v>185</v>
      </c>
      <c r="H9" s="21">
        <v>12</v>
      </c>
    </row>
    <row r="10" spans="1:14" x14ac:dyDescent="0.25">
      <c r="A10" s="66">
        <f>'DOR Games'!A9</f>
        <v>19282</v>
      </c>
      <c r="B10" s="16">
        <f>'DOR Games'!B9</f>
        <v>42766</v>
      </c>
      <c r="C10" s="45">
        <f>'DOR Games'!AH9</f>
        <v>7.7</v>
      </c>
      <c r="F10" s="16">
        <v>43072</v>
      </c>
      <c r="G10" s="21" t="s">
        <v>186</v>
      </c>
      <c r="H10" s="21">
        <v>10</v>
      </c>
    </row>
    <row r="11" spans="1:14" x14ac:dyDescent="0.25">
      <c r="A11" s="66">
        <f>'DOR Games'!A10</f>
        <v>19379</v>
      </c>
      <c r="B11" s="16">
        <f>'DOR Games'!B10</f>
        <v>42958</v>
      </c>
      <c r="C11" s="45">
        <f>'DOR Games'!AH10</f>
        <v>11.4</v>
      </c>
      <c r="F11" s="16">
        <v>43072</v>
      </c>
      <c r="G11" s="21" t="s">
        <v>187</v>
      </c>
      <c r="H11" s="21">
        <v>6</v>
      </c>
    </row>
    <row r="12" spans="1:14" x14ac:dyDescent="0.25">
      <c r="A12" s="66">
        <f>'DOR Games'!A11</f>
        <v>19392</v>
      </c>
      <c r="B12" s="16">
        <f>'DOR Games'!B11</f>
        <v>42981</v>
      </c>
      <c r="C12" s="45">
        <f>'DOR Games'!AH11</f>
        <v>10.08</v>
      </c>
      <c r="F12" s="16">
        <v>43288</v>
      </c>
      <c r="G12" s="21" t="s">
        <v>188</v>
      </c>
      <c r="H12" s="21">
        <v>8</v>
      </c>
    </row>
    <row r="13" spans="1:14" x14ac:dyDescent="0.25">
      <c r="A13" s="66">
        <f>'DOR Games'!A12</f>
        <v>19425</v>
      </c>
      <c r="B13" s="16">
        <f>'DOR Games'!B12</f>
        <v>43040</v>
      </c>
      <c r="C13" s="45">
        <f>'DOR Games'!AH12</f>
        <v>8.5399999999999991</v>
      </c>
      <c r="F13" s="16">
        <v>43453</v>
      </c>
      <c r="G13" s="21" t="s">
        <v>189</v>
      </c>
      <c r="H13" s="21">
        <v>16</v>
      </c>
    </row>
    <row r="14" spans="1:14" x14ac:dyDescent="0.25">
      <c r="A14" s="66">
        <f>'DOR Games'!A13</f>
        <v>19489</v>
      </c>
      <c r="B14" s="16">
        <f>'DOR Games'!B13</f>
        <v>43124</v>
      </c>
      <c r="C14" s="45">
        <f>'DOR Games'!AH13</f>
        <v>0.25</v>
      </c>
      <c r="F14" s="16">
        <v>43622</v>
      </c>
      <c r="G14" s="21" t="s">
        <v>190</v>
      </c>
      <c r="H14" s="21">
        <v>10</v>
      </c>
    </row>
    <row r="15" spans="1:14" x14ac:dyDescent="0.25">
      <c r="A15" s="66">
        <f>'DOR Games'!A14</f>
        <v>19525</v>
      </c>
      <c r="B15" s="16">
        <f>'DOR Games'!B14</f>
        <v>43159</v>
      </c>
      <c r="C15" s="45">
        <f>'DOR Games'!AH14</f>
        <v>8.8000000000000007</v>
      </c>
      <c r="F15" s="16">
        <v>43772</v>
      </c>
      <c r="G15" s="21" t="s">
        <v>191</v>
      </c>
      <c r="H15" s="21">
        <v>14</v>
      </c>
    </row>
    <row r="16" spans="1:14" x14ac:dyDescent="0.25">
      <c r="A16" s="66">
        <f>'DOR Games'!A15</f>
        <v>19586</v>
      </c>
      <c r="B16" s="16">
        <f>'DOR Games'!B15</f>
        <v>43212</v>
      </c>
      <c r="C16" s="45">
        <f>'DOR Games'!AH15</f>
        <v>10.88</v>
      </c>
      <c r="F16" s="16">
        <v>43993</v>
      </c>
      <c r="G16" s="21" t="s">
        <v>192</v>
      </c>
      <c r="H16" s="21">
        <v>14</v>
      </c>
    </row>
    <row r="17" spans="1:8" x14ac:dyDescent="0.25">
      <c r="A17" s="66">
        <f>'DOR Games'!A16</f>
        <v>19628</v>
      </c>
      <c r="B17" s="16">
        <f>'DOR Games'!B16</f>
        <v>43309</v>
      </c>
      <c r="C17" s="45">
        <f>'DOR Games'!AH16</f>
        <v>1.8</v>
      </c>
      <c r="F17" s="16">
        <v>44199</v>
      </c>
      <c r="G17" s="21" t="s">
        <v>193</v>
      </c>
      <c r="H17" s="21">
        <v>11</v>
      </c>
    </row>
    <row r="18" spans="1:8" x14ac:dyDescent="0.25">
      <c r="A18" s="66">
        <f>'DOR Games'!A17</f>
        <v>19672</v>
      </c>
      <c r="B18" s="16">
        <f>'DOR Games'!B17</f>
        <v>43373</v>
      </c>
      <c r="C18" s="45">
        <f>'DOR Games'!AH17</f>
        <v>10.8</v>
      </c>
      <c r="F18" s="16">
        <v>44210</v>
      </c>
      <c r="G18" s="21" t="s">
        <v>194</v>
      </c>
      <c r="H18" s="21">
        <v>20</v>
      </c>
    </row>
    <row r="19" spans="1:8" x14ac:dyDescent="0.25">
      <c r="A19" s="66">
        <f>'DOR Games'!A18</f>
        <v>19776</v>
      </c>
      <c r="B19" s="16">
        <f>'DOR Games'!B18</f>
        <v>43527</v>
      </c>
      <c r="C19" s="45">
        <f>'DOR Games'!AH18</f>
        <v>3.96</v>
      </c>
      <c r="F19" s="16">
        <v>44210</v>
      </c>
      <c r="G19" s="21" t="s">
        <v>195</v>
      </c>
      <c r="H19" s="21">
        <v>10</v>
      </c>
    </row>
    <row r="20" spans="1:8" x14ac:dyDescent="0.25">
      <c r="A20" s="66">
        <f>'DOR Games'!A19</f>
        <v>20072</v>
      </c>
      <c r="B20" s="16">
        <f>'DOR Games'!B19</f>
        <v>43835</v>
      </c>
      <c r="C20" s="45">
        <f>'DOR Games'!AH19</f>
        <v>4.9000000000000004</v>
      </c>
      <c r="F20" s="16">
        <v>44210</v>
      </c>
      <c r="G20" s="21" t="s">
        <v>196</v>
      </c>
      <c r="H20" s="21">
        <v>0</v>
      </c>
    </row>
    <row r="21" spans="1:8" x14ac:dyDescent="0.25">
      <c r="A21" s="66">
        <f>'DOR Games'!A20</f>
        <v>20100</v>
      </c>
      <c r="B21" s="16">
        <f>'DOR Games'!B20</f>
        <v>43850</v>
      </c>
      <c r="C21" s="45">
        <f>'DOR Games'!AH20</f>
        <v>5.25</v>
      </c>
      <c r="F21" s="16">
        <v>44213</v>
      </c>
      <c r="G21" s="21" t="s">
        <v>197</v>
      </c>
      <c r="H21" s="21">
        <v>30</v>
      </c>
    </row>
    <row r="22" spans="1:8" x14ac:dyDescent="0.25">
      <c r="A22" s="66">
        <f>'DOR Games'!A21</f>
        <v>20204</v>
      </c>
      <c r="B22" s="16">
        <f>'DOR Games'!B21</f>
        <v>43914</v>
      </c>
      <c r="C22" s="45">
        <f>'DOR Games'!AH21</f>
        <v>6</v>
      </c>
      <c r="F22" s="16">
        <v>44293</v>
      </c>
      <c r="G22" s="21" t="s">
        <v>198</v>
      </c>
      <c r="H22" s="21">
        <v>4</v>
      </c>
    </row>
    <row r="23" spans="1:8" x14ac:dyDescent="0.25">
      <c r="A23" s="66">
        <f>'DOR Games'!A22</f>
        <v>20366</v>
      </c>
      <c r="B23" s="16">
        <f>'DOR Games'!B22</f>
        <v>43973</v>
      </c>
      <c r="C23" s="45">
        <f>'DOR Games'!AH22</f>
        <v>5.2</v>
      </c>
      <c r="F23" s="16">
        <v>44388</v>
      </c>
      <c r="G23" s="21" t="s">
        <v>199</v>
      </c>
      <c r="H23" s="21">
        <v>11</v>
      </c>
    </row>
    <row r="24" spans="1:8" x14ac:dyDescent="0.25">
      <c r="A24" s="66">
        <f>'DOR Games'!A23</f>
        <v>20386</v>
      </c>
      <c r="B24" s="16">
        <f>'DOR Games'!B23</f>
        <v>43981</v>
      </c>
      <c r="C24" s="45">
        <f>'DOR Games'!AH23</f>
        <v>22</v>
      </c>
      <c r="F24" s="16">
        <v>44483</v>
      </c>
      <c r="G24" s="21" t="s">
        <v>200</v>
      </c>
      <c r="H24" s="21">
        <v>13</v>
      </c>
    </row>
    <row r="25" spans="1:8" x14ac:dyDescent="0.25">
      <c r="A25" s="66">
        <f>'DOR Games'!A24</f>
        <v>20411</v>
      </c>
      <c r="B25" s="16">
        <f>'DOR Games'!B24</f>
        <v>43988</v>
      </c>
      <c r="C25" s="45">
        <f>'DOR Games'!AH24</f>
        <v>6.16</v>
      </c>
      <c r="F25" s="16">
        <v>44516</v>
      </c>
      <c r="G25" s="21" t="s">
        <v>201</v>
      </c>
      <c r="H25" s="21">
        <v>2</v>
      </c>
    </row>
    <row r="26" spans="1:8" x14ac:dyDescent="0.25">
      <c r="A26" s="66">
        <f>'DOR Games'!A25</f>
        <v>20528</v>
      </c>
      <c r="B26" s="16">
        <f>'DOR Games'!B25</f>
        <v>44042</v>
      </c>
      <c r="C26" s="45">
        <f>'DOR Games'!AH25</f>
        <v>3.23</v>
      </c>
      <c r="F26" s="16">
        <v>44582</v>
      </c>
      <c r="G26" s="21" t="s">
        <v>202</v>
      </c>
      <c r="H26" s="21">
        <v>2</v>
      </c>
    </row>
    <row r="27" spans="1:8" x14ac:dyDescent="0.25">
      <c r="A27" s="66">
        <f>'DOR Games'!A26</f>
        <v>20569</v>
      </c>
      <c r="B27" s="16">
        <f>'DOR Games'!B26</f>
        <v>44056</v>
      </c>
      <c r="C27" s="45">
        <f>'DOR Games'!AH26</f>
        <v>2.625</v>
      </c>
      <c r="F27" s="16">
        <v>44664</v>
      </c>
      <c r="G27" s="21" t="s">
        <v>203</v>
      </c>
      <c r="H27" s="21">
        <v>6</v>
      </c>
    </row>
    <row r="28" spans="1:8" x14ac:dyDescent="0.25">
      <c r="A28" s="66">
        <f>'DOR Games'!A27</f>
        <v>20697</v>
      </c>
      <c r="B28" s="16">
        <f>'DOR Games'!B27</f>
        <v>44108</v>
      </c>
      <c r="C28" s="45">
        <f>'DOR Games'!AH27</f>
        <v>10.75</v>
      </c>
      <c r="F28" s="16">
        <v>44748</v>
      </c>
      <c r="G28" s="21" t="s">
        <v>204</v>
      </c>
      <c r="H28" s="21">
        <v>6</v>
      </c>
    </row>
    <row r="29" spans="1:8" x14ac:dyDescent="0.25">
      <c r="A29" s="66">
        <f>'DOR Games'!A28</f>
        <v>20736</v>
      </c>
      <c r="B29" s="16">
        <f>'DOR Games'!B28</f>
        <v>44133</v>
      </c>
      <c r="C29" s="45">
        <f>'DOR Games'!AH28</f>
        <v>13.04</v>
      </c>
      <c r="F29" s="16">
        <v>44855</v>
      </c>
      <c r="G29" s="21" t="s">
        <v>205</v>
      </c>
      <c r="H29" s="21">
        <v>6</v>
      </c>
    </row>
    <row r="30" spans="1:8" x14ac:dyDescent="0.25">
      <c r="A30" s="66">
        <f>'DOR Games'!A29</f>
        <v>20743</v>
      </c>
      <c r="B30" s="16">
        <f>'DOR Games'!B29</f>
        <v>44134</v>
      </c>
      <c r="C30" s="45">
        <f>'DOR Games'!AH29</f>
        <v>28.44</v>
      </c>
      <c r="F30" s="16">
        <v>45016</v>
      </c>
      <c r="G30" s="21" t="s">
        <v>206</v>
      </c>
      <c r="H30" s="21">
        <v>6</v>
      </c>
    </row>
    <row r="31" spans="1:8" x14ac:dyDescent="0.25">
      <c r="A31" s="66">
        <f>'DOR Games'!A30</f>
        <v>20802</v>
      </c>
      <c r="B31" s="16">
        <f>'DOR Games'!B30</f>
        <v>44162</v>
      </c>
      <c r="C31" s="45">
        <f>'DOR Games'!AH30</f>
        <v>6.6</v>
      </c>
      <c r="F31" s="16">
        <v>45106</v>
      </c>
      <c r="G31" s="21" t="s">
        <v>207</v>
      </c>
      <c r="H31" s="21">
        <v>6</v>
      </c>
    </row>
    <row r="32" spans="1:8" x14ac:dyDescent="0.25">
      <c r="A32" s="66">
        <f>'DOR Games'!A31</f>
        <v>20896</v>
      </c>
      <c r="B32" s="16">
        <f>'DOR Games'!B31</f>
        <v>44212</v>
      </c>
      <c r="C32" s="45">
        <f>'DOR Games'!AH31</f>
        <v>8.2800000000000011</v>
      </c>
      <c r="F32" s="16">
        <v>45689</v>
      </c>
      <c r="G32" s="21" t="s">
        <v>208</v>
      </c>
      <c r="H32" s="21">
        <v>30</v>
      </c>
    </row>
    <row r="33" spans="1:8" x14ac:dyDescent="0.25">
      <c r="A33" s="66">
        <f>'DOR Games'!A32</f>
        <v>20897</v>
      </c>
      <c r="B33" s="16">
        <f>'DOR Games'!B32</f>
        <v>44212</v>
      </c>
      <c r="C33" s="45">
        <f>'DOR Games'!AH32</f>
        <v>25.08</v>
      </c>
      <c r="F33" s="16">
        <v>45717</v>
      </c>
      <c r="G33" s="21" t="s">
        <v>209</v>
      </c>
      <c r="H33" s="21">
        <v>10</v>
      </c>
    </row>
    <row r="34" spans="1:8" x14ac:dyDescent="0.25">
      <c r="A34" s="66">
        <f>'DOR Games'!A33</f>
        <v>21042</v>
      </c>
      <c r="B34" s="16">
        <f>'DOR Games'!B33</f>
        <v>44272</v>
      </c>
      <c r="C34" s="45">
        <f>'DOR Games'!AH33</f>
        <v>24.8</v>
      </c>
      <c r="F34" s="16"/>
      <c r="G34" s="21"/>
      <c r="H34" s="21"/>
    </row>
    <row r="35" spans="1:8" x14ac:dyDescent="0.25">
      <c r="A35" s="66">
        <f>'DOR Games'!A34</f>
        <v>21244</v>
      </c>
      <c r="B35" s="16">
        <f>'DOR Games'!B34</f>
        <v>44353</v>
      </c>
      <c r="C35" s="45">
        <f>'DOR Games'!AH34</f>
        <v>16.8</v>
      </c>
      <c r="F35" s="16"/>
      <c r="G35" s="21"/>
      <c r="H35" s="21"/>
    </row>
    <row r="36" spans="1:8" x14ac:dyDescent="0.25">
      <c r="A36" s="66">
        <f>'DOR Games'!A35</f>
        <v>21584</v>
      </c>
      <c r="B36" s="16">
        <f>'DOR Games'!B35</f>
        <v>44511</v>
      </c>
      <c r="C36" s="45">
        <f>'DOR Games'!AH35</f>
        <v>5.76</v>
      </c>
      <c r="F36" s="16"/>
      <c r="G36" s="21"/>
      <c r="H36" s="21"/>
    </row>
    <row r="37" spans="1:8" x14ac:dyDescent="0.25">
      <c r="A37" s="66">
        <f>'DOR Games'!A36</f>
        <v>21880</v>
      </c>
      <c r="B37" s="16">
        <f>'DOR Games'!B36</f>
        <v>44645</v>
      </c>
      <c r="C37" s="45">
        <f>'DOR Games'!AH36</f>
        <v>8.8000000000000007</v>
      </c>
      <c r="F37" s="16"/>
      <c r="G37" s="21"/>
      <c r="H37" s="21"/>
    </row>
    <row r="38" spans="1:8" x14ac:dyDescent="0.25">
      <c r="A38" s="66">
        <f>'DOR Games'!A37</f>
        <v>22215</v>
      </c>
      <c r="B38" s="16">
        <f>'DOR Games'!B37</f>
        <v>44783</v>
      </c>
      <c r="C38" s="45">
        <f>'DOR Games'!AH37</f>
        <v>6</v>
      </c>
      <c r="F38" s="16"/>
      <c r="G38" s="21"/>
      <c r="H38" s="21"/>
    </row>
    <row r="39" spans="1:8" x14ac:dyDescent="0.25">
      <c r="A39" s="66">
        <f>'DOR Games'!A38</f>
        <v>22522</v>
      </c>
      <c r="B39" s="16">
        <f>'DOR Games'!B38</f>
        <v>44969</v>
      </c>
      <c r="C39" s="45">
        <f>'DOR Games'!AH38</f>
        <v>25.08</v>
      </c>
      <c r="F39" s="16"/>
      <c r="G39" s="21"/>
      <c r="H39" s="21"/>
    </row>
    <row r="40" spans="1:8" x14ac:dyDescent="0.25">
      <c r="A40" s="66">
        <f>'DOR Games'!A39</f>
        <v>23009</v>
      </c>
      <c r="B40" s="16">
        <f>'DOR Games'!B39</f>
        <v>45375</v>
      </c>
      <c r="C40" s="45">
        <f>'DOR Games'!AH39</f>
        <v>12.54</v>
      </c>
      <c r="F40" s="16"/>
      <c r="G40" s="21"/>
      <c r="H40" s="21"/>
    </row>
    <row r="41" spans="1:8" x14ac:dyDescent="0.25">
      <c r="A41" s="66">
        <f>'DOR Games'!A40</f>
        <v>23181</v>
      </c>
      <c r="B41" s="16">
        <f>'DOR Games'!B40</f>
        <v>45669</v>
      </c>
      <c r="C41" s="45">
        <f>'DOR Games'!AH40</f>
        <v>2.5</v>
      </c>
      <c r="F41" s="16"/>
      <c r="G41" s="21"/>
      <c r="H41" s="21"/>
    </row>
    <row r="42" spans="1:8" x14ac:dyDescent="0.25">
      <c r="A42" s="66">
        <f>'DOR Games'!A41</f>
        <v>23191</v>
      </c>
      <c r="B42" s="16">
        <f>'DOR Games'!B41</f>
        <v>45668</v>
      </c>
      <c r="C42" s="45">
        <f>'DOR Games'!AH41</f>
        <v>6.6</v>
      </c>
      <c r="F42" s="16"/>
      <c r="G42" s="21"/>
      <c r="H42" s="21"/>
    </row>
    <row r="43" spans="1:8" x14ac:dyDescent="0.25">
      <c r="A43" s="66">
        <f>'DOR Games'!A42</f>
        <v>23266</v>
      </c>
      <c r="B43" s="16">
        <f>'DOR Games'!B42</f>
        <v>45717</v>
      </c>
      <c r="C43" s="45">
        <f>'DOR Games'!AH42</f>
        <v>4.29</v>
      </c>
      <c r="F43" s="16"/>
      <c r="G43" s="21"/>
      <c r="H43" s="21"/>
    </row>
    <row r="44" spans="1:8" x14ac:dyDescent="0.25">
      <c r="A44" s="66">
        <f>'DOR Games'!A43</f>
        <v>23565</v>
      </c>
      <c r="B44" s="16">
        <f>'DOR Games'!B43</f>
        <v>45962</v>
      </c>
      <c r="C44" s="45">
        <f>'DOR Games'!AH43</f>
        <v>13.04</v>
      </c>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7" sqref="E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'Patrick Hollevoet'!A1</f>
        <v>Patrick Hollevoet</v>
      </c>
      <c r="BH1" s="14" t="s">
        <v>11</v>
      </c>
      <c r="BI1" s="14" t="s">
        <v>12</v>
      </c>
      <c r="BJ1" s="14" t="s">
        <v>5</v>
      </c>
      <c r="BK1" s="14" t="s">
        <v>14</v>
      </c>
      <c r="BL1" s="14" t="s">
        <v>15</v>
      </c>
    </row>
    <row r="2" spans="1:75" x14ac:dyDescent="0.25">
      <c r="A2" s="62">
        <v>19081</v>
      </c>
      <c r="B2" s="16">
        <v>42476</v>
      </c>
      <c r="C2" t="s">
        <v>62</v>
      </c>
      <c r="D2" t="s">
        <v>210</v>
      </c>
      <c r="E2" t="s">
        <v>63</v>
      </c>
      <c r="F2" t="s">
        <v>211</v>
      </c>
      <c r="G2" t="s">
        <v>212</v>
      </c>
      <c r="H2" s="63" t="s">
        <v>262</v>
      </c>
      <c r="I2" t="s">
        <v>68</v>
      </c>
      <c r="J2" s="14">
        <v>11</v>
      </c>
      <c r="K2" s="14" t="s">
        <v>62</v>
      </c>
      <c r="L2" t="s">
        <v>3</v>
      </c>
      <c r="M2" s="14">
        <v>4.08</v>
      </c>
      <c r="N2" s="14">
        <v>2.42</v>
      </c>
      <c r="P2" s="21"/>
      <c r="AH2" s="17">
        <f>SUM(AI2:AZ2)</f>
        <v>4.08</v>
      </c>
      <c r="AI2" s="18">
        <f t="shared" ref="AI2:AI65" si="0">SUMIFS(M2,D2,"*"&amp;$BB$1&amp;"*")</f>
        <v>4.08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939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0</v>
      </c>
      <c r="BN2">
        <f>SUM(BH4:BL4)</f>
        <v>33</v>
      </c>
      <c r="BO2" t="s">
        <v>66</v>
      </c>
    </row>
    <row r="3" spans="1:75" x14ac:dyDescent="0.25">
      <c r="A3" s="62">
        <v>19158</v>
      </c>
      <c r="B3" s="16">
        <v>42581</v>
      </c>
      <c r="C3" t="s">
        <v>62</v>
      </c>
      <c r="D3" t="s">
        <v>210</v>
      </c>
      <c r="E3" t="s">
        <v>63</v>
      </c>
      <c r="F3" t="s">
        <v>213</v>
      </c>
      <c r="G3" t="s">
        <v>212</v>
      </c>
      <c r="H3" s="63" t="s">
        <v>262</v>
      </c>
      <c r="I3" t="s">
        <v>68</v>
      </c>
      <c r="J3" s="14">
        <v>18</v>
      </c>
      <c r="K3" s="14" t="s">
        <v>62</v>
      </c>
      <c r="L3" t="s">
        <v>3</v>
      </c>
      <c r="M3" s="14">
        <v>6.04</v>
      </c>
      <c r="N3" s="14">
        <v>3.96</v>
      </c>
      <c r="P3" s="21"/>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16</v>
      </c>
      <c r="BI3" s="14">
        <f>COUNTIFS($D$2:$D$4276,"*"&amp;$BB$1&amp;"*",$K$2:$K$4276,"CSA",$L$2:$L$4276,"Minor Victory",$I$2:$I$4276,"Battle")</f>
        <v>6</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33</v>
      </c>
      <c r="BO3" t="s">
        <v>68</v>
      </c>
    </row>
    <row r="4" spans="1:75" x14ac:dyDescent="0.25">
      <c r="A4" s="62">
        <v>19186</v>
      </c>
      <c r="B4" s="16">
        <v>42618</v>
      </c>
      <c r="C4" t="s">
        <v>62</v>
      </c>
      <c r="D4" t="s">
        <v>210</v>
      </c>
      <c r="E4" t="s">
        <v>63</v>
      </c>
      <c r="F4" t="s">
        <v>214</v>
      </c>
      <c r="G4" t="s">
        <v>212</v>
      </c>
      <c r="H4" s="63" t="s">
        <v>262</v>
      </c>
      <c r="I4" t="s">
        <v>68</v>
      </c>
      <c r="J4" s="14">
        <v>18</v>
      </c>
      <c r="K4" s="14" t="s">
        <v>63</v>
      </c>
      <c r="L4" t="s">
        <v>3</v>
      </c>
      <c r="M4" s="14">
        <v>3.96</v>
      </c>
      <c r="N4" s="14">
        <v>6.04</v>
      </c>
      <c r="P4" s="21"/>
      <c r="AH4" s="17">
        <f t="shared" si="17"/>
        <v>3.96</v>
      </c>
      <c r="AI4" s="18">
        <f t="shared" si="0"/>
        <v>3.96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939</v>
      </c>
      <c r="BH4" s="14">
        <f>SUM(BH2:BH3)</f>
        <v>16</v>
      </c>
      <c r="BI4" s="14">
        <f>SUM(BI2:BI3)</f>
        <v>6</v>
      </c>
      <c r="BJ4" s="14">
        <f>SUM(BJ2:BJ3)</f>
        <v>7</v>
      </c>
      <c r="BK4" s="14">
        <f>SUM(BK2:BK3)</f>
        <v>1</v>
      </c>
      <c r="BL4" s="14">
        <f>SUM(BL2:BL3)</f>
        <v>3</v>
      </c>
    </row>
    <row r="5" spans="1:75" x14ac:dyDescent="0.25">
      <c r="A5" s="62">
        <v>19220</v>
      </c>
      <c r="B5" s="16">
        <v>42670</v>
      </c>
      <c r="C5" t="s">
        <v>62</v>
      </c>
      <c r="D5" t="s">
        <v>239</v>
      </c>
      <c r="E5" t="s">
        <v>63</v>
      </c>
      <c r="F5" t="s">
        <v>240</v>
      </c>
      <c r="G5" t="s">
        <v>241</v>
      </c>
      <c r="H5" s="63" t="s">
        <v>293</v>
      </c>
      <c r="I5" t="s">
        <v>82</v>
      </c>
      <c r="J5" s="14">
        <v>20</v>
      </c>
      <c r="K5" s="14" t="s">
        <v>63</v>
      </c>
      <c r="L5" t="s">
        <v>3</v>
      </c>
      <c r="M5" s="14">
        <v>4.4000000000000004</v>
      </c>
      <c r="N5" s="14">
        <v>6.6</v>
      </c>
      <c r="O5" t="s">
        <v>63</v>
      </c>
      <c r="P5" s="21" t="s">
        <v>242</v>
      </c>
      <c r="Q5" t="s">
        <v>63</v>
      </c>
      <c r="R5" t="s">
        <v>243</v>
      </c>
      <c r="S5" t="s">
        <v>63</v>
      </c>
      <c r="T5" t="s">
        <v>244</v>
      </c>
      <c r="U5" t="s">
        <v>63</v>
      </c>
      <c r="V5" t="s">
        <v>245</v>
      </c>
      <c r="W5" t="s">
        <v>62</v>
      </c>
      <c r="X5" t="s">
        <v>210</v>
      </c>
      <c r="Y5" t="s">
        <v>62</v>
      </c>
      <c r="Z5" t="s">
        <v>246</v>
      </c>
      <c r="AA5" t="s">
        <v>62</v>
      </c>
      <c r="AB5" t="s">
        <v>247</v>
      </c>
      <c r="AC5" t="s">
        <v>62</v>
      </c>
      <c r="AD5" t="s">
        <v>248</v>
      </c>
      <c r="AH5" s="17">
        <f t="shared" si="17"/>
        <v>4.4000000000000004</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4.4000000000000004</v>
      </c>
      <c r="AT5" s="18">
        <f t="shared" si="10"/>
        <v>0</v>
      </c>
      <c r="AU5" s="18">
        <f t="shared" si="11"/>
        <v>0</v>
      </c>
      <c r="AV5" s="18">
        <f t="shared" si="12"/>
        <v>0</v>
      </c>
      <c r="AW5" s="18">
        <f t="shared" si="13"/>
        <v>0</v>
      </c>
      <c r="AX5" s="18">
        <f t="shared" si="14"/>
        <v>0</v>
      </c>
      <c r="AY5" s="18">
        <f t="shared" si="15"/>
        <v>0</v>
      </c>
      <c r="AZ5" s="18">
        <f t="shared" si="16"/>
        <v>0</v>
      </c>
    </row>
    <row r="6" spans="1:75" x14ac:dyDescent="0.25">
      <c r="A6" s="62">
        <v>19222</v>
      </c>
      <c r="B6" s="16">
        <v>42674</v>
      </c>
      <c r="C6" t="s">
        <v>62</v>
      </c>
      <c r="D6" t="s">
        <v>210</v>
      </c>
      <c r="E6" t="s">
        <v>63</v>
      </c>
      <c r="F6" t="s">
        <v>215</v>
      </c>
      <c r="G6" t="s">
        <v>216</v>
      </c>
      <c r="H6" s="61" t="s">
        <v>263</v>
      </c>
      <c r="I6" t="s">
        <v>68</v>
      </c>
      <c r="J6" s="14">
        <v>81</v>
      </c>
      <c r="K6" s="14" t="s">
        <v>62</v>
      </c>
      <c r="L6" t="s">
        <v>3</v>
      </c>
      <c r="M6" s="14">
        <v>23.68</v>
      </c>
      <c r="N6" s="14">
        <v>17.82</v>
      </c>
      <c r="P6" s="21"/>
      <c r="AH6" s="17">
        <f t="shared" si="17"/>
        <v>23.68</v>
      </c>
      <c r="AI6" s="18">
        <f t="shared" si="0"/>
        <v>23.68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19247</v>
      </c>
      <c r="B7" s="16">
        <v>42714</v>
      </c>
      <c r="C7" t="s">
        <v>62</v>
      </c>
      <c r="D7" t="s">
        <v>210</v>
      </c>
      <c r="E7" t="s">
        <v>63</v>
      </c>
      <c r="F7" t="s">
        <v>217</v>
      </c>
      <c r="G7" t="s">
        <v>212</v>
      </c>
      <c r="H7" s="63" t="s">
        <v>262</v>
      </c>
      <c r="I7" t="s">
        <v>68</v>
      </c>
      <c r="J7" s="14">
        <v>18</v>
      </c>
      <c r="K7" s="14" t="s">
        <v>62</v>
      </c>
      <c r="L7" t="s">
        <v>3</v>
      </c>
      <c r="M7" s="14">
        <v>6.04</v>
      </c>
      <c r="N7" s="14">
        <v>3.96</v>
      </c>
      <c r="P7" s="21"/>
      <c r="AH7" s="17">
        <f t="shared" si="17"/>
        <v>6.04</v>
      </c>
      <c r="AI7" s="18">
        <f t="shared" si="0"/>
        <v>6.04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6</v>
      </c>
      <c r="BO7" t="s">
        <v>66</v>
      </c>
    </row>
    <row r="8" spans="1:75" x14ac:dyDescent="0.25">
      <c r="A8" s="62">
        <v>19256</v>
      </c>
      <c r="B8" s="16">
        <v>42727</v>
      </c>
      <c r="C8" t="s">
        <v>62</v>
      </c>
      <c r="D8" t="s">
        <v>210</v>
      </c>
      <c r="E8" t="s">
        <v>63</v>
      </c>
      <c r="F8" t="s">
        <v>218</v>
      </c>
      <c r="G8" t="s">
        <v>216</v>
      </c>
      <c r="H8" s="61" t="s">
        <v>263</v>
      </c>
      <c r="I8" t="s">
        <v>68</v>
      </c>
      <c r="J8" s="14">
        <v>81</v>
      </c>
      <c r="K8" s="14" t="s">
        <v>219</v>
      </c>
      <c r="L8" t="s">
        <v>5</v>
      </c>
      <c r="M8" s="14">
        <v>20.25</v>
      </c>
      <c r="N8" s="14">
        <v>20.25</v>
      </c>
      <c r="P8" s="21"/>
      <c r="AH8" s="17">
        <f t="shared" si="17"/>
        <v>20.25</v>
      </c>
      <c r="AI8" s="18">
        <f t="shared" si="0"/>
        <v>20.25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6</v>
      </c>
      <c r="BO8" t="s">
        <v>67</v>
      </c>
    </row>
    <row r="9" spans="1:75" x14ac:dyDescent="0.25">
      <c r="A9" s="62">
        <v>19282</v>
      </c>
      <c r="B9" s="16">
        <v>42766</v>
      </c>
      <c r="C9" t="s">
        <v>62</v>
      </c>
      <c r="D9" t="s">
        <v>248</v>
      </c>
      <c r="E9" t="s">
        <v>63</v>
      </c>
      <c r="F9" t="s">
        <v>256</v>
      </c>
      <c r="G9" t="s">
        <v>241</v>
      </c>
      <c r="H9" s="63" t="s">
        <v>294</v>
      </c>
      <c r="I9" t="s">
        <v>82</v>
      </c>
      <c r="J9" s="14">
        <v>35</v>
      </c>
      <c r="K9" s="14" t="s">
        <v>63</v>
      </c>
      <c r="L9" t="s">
        <v>3</v>
      </c>
      <c r="M9" s="14">
        <v>7.7</v>
      </c>
      <c r="N9" s="14">
        <v>10.8</v>
      </c>
      <c r="O9" t="s">
        <v>63</v>
      </c>
      <c r="P9" s="21" t="s">
        <v>240</v>
      </c>
      <c r="Q9" t="s">
        <v>63</v>
      </c>
      <c r="R9" t="s">
        <v>257</v>
      </c>
      <c r="S9" t="s">
        <v>63</v>
      </c>
      <c r="T9" t="s">
        <v>258</v>
      </c>
      <c r="U9" t="s">
        <v>62</v>
      </c>
      <c r="V9" t="s">
        <v>239</v>
      </c>
      <c r="W9" t="s">
        <v>62</v>
      </c>
      <c r="X9" t="s">
        <v>210</v>
      </c>
      <c r="Y9" t="s">
        <v>62</v>
      </c>
      <c r="Z9" t="s">
        <v>259</v>
      </c>
      <c r="AA9" t="s">
        <v>219</v>
      </c>
      <c r="AC9" t="s">
        <v>219</v>
      </c>
      <c r="AH9" s="17">
        <f t="shared" si="17"/>
        <v>7.7</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7.7</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2</v>
      </c>
      <c r="BJ9" s="19">
        <f>SUM(BJ7:BJ8)</f>
        <v>1</v>
      </c>
      <c r="BK9" s="19">
        <f>SUM(BK7:BK8)</f>
        <v>0</v>
      </c>
      <c r="BL9" s="19">
        <f>SUM(BL7:BL8)</f>
        <v>2</v>
      </c>
    </row>
    <row r="10" spans="1:75" x14ac:dyDescent="0.25">
      <c r="A10" s="62">
        <v>19379</v>
      </c>
      <c r="B10" s="16">
        <v>42958</v>
      </c>
      <c r="C10" t="s">
        <v>62</v>
      </c>
      <c r="D10" t="s">
        <v>210</v>
      </c>
      <c r="E10" t="s">
        <v>63</v>
      </c>
      <c r="F10" t="s">
        <v>220</v>
      </c>
      <c r="G10" t="s">
        <v>216</v>
      </c>
      <c r="H10" s="63" t="s">
        <v>264</v>
      </c>
      <c r="I10" t="s">
        <v>68</v>
      </c>
      <c r="J10" s="14">
        <v>40</v>
      </c>
      <c r="K10" s="14" t="s">
        <v>62</v>
      </c>
      <c r="L10" t="s">
        <v>4</v>
      </c>
      <c r="M10" s="14">
        <v>11.4</v>
      </c>
      <c r="N10" s="14">
        <v>9.6</v>
      </c>
      <c r="P10" s="21"/>
      <c r="AH10" s="17">
        <f t="shared" si="17"/>
        <v>11.4</v>
      </c>
      <c r="AI10" s="18">
        <f t="shared" si="0"/>
        <v>11.4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19392</v>
      </c>
      <c r="B11" s="16">
        <v>42981</v>
      </c>
      <c r="C11" t="s">
        <v>62</v>
      </c>
      <c r="D11" t="s">
        <v>220</v>
      </c>
      <c r="E11" t="s">
        <v>63</v>
      </c>
      <c r="F11" t="s">
        <v>210</v>
      </c>
      <c r="G11" t="s">
        <v>216</v>
      </c>
      <c r="H11" s="63" t="s">
        <v>264</v>
      </c>
      <c r="I11" t="s">
        <v>68</v>
      </c>
      <c r="J11" s="14">
        <v>42</v>
      </c>
      <c r="K11" s="14" t="s">
        <v>62</v>
      </c>
      <c r="L11" t="s">
        <v>4</v>
      </c>
      <c r="M11" s="14">
        <v>11.92</v>
      </c>
      <c r="N11" s="14">
        <v>10.08</v>
      </c>
      <c r="P11" s="21"/>
      <c r="AH11" s="17">
        <f t="shared" si="17"/>
        <v>10.08</v>
      </c>
      <c r="AI11" s="18">
        <f t="shared" si="0"/>
        <v>0</v>
      </c>
      <c r="AJ11" s="18">
        <f t="shared" si="1"/>
        <v>10.08</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19425</v>
      </c>
      <c r="B12" s="16">
        <v>43040</v>
      </c>
      <c r="C12" t="s">
        <v>62</v>
      </c>
      <c r="D12" t="s">
        <v>210</v>
      </c>
      <c r="E12" t="s">
        <v>63</v>
      </c>
      <c r="F12" t="s">
        <v>218</v>
      </c>
      <c r="G12" t="s">
        <v>216</v>
      </c>
      <c r="H12" s="63" t="s">
        <v>265</v>
      </c>
      <c r="I12" t="s">
        <v>68</v>
      </c>
      <c r="J12" s="14">
        <v>29</v>
      </c>
      <c r="K12" s="14" t="s">
        <v>62</v>
      </c>
      <c r="L12" t="s">
        <v>4</v>
      </c>
      <c r="M12" s="14">
        <v>8.5399999999999991</v>
      </c>
      <c r="N12" s="14">
        <v>6.96</v>
      </c>
      <c r="P12" s="21"/>
      <c r="AH12" s="17">
        <f t="shared" si="17"/>
        <v>8.5399999999999991</v>
      </c>
      <c r="AI12" s="18">
        <f t="shared" si="0"/>
        <v>8.5399999999999991</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19489</v>
      </c>
      <c r="B13" s="16">
        <v>43124</v>
      </c>
      <c r="C13" t="s">
        <v>62</v>
      </c>
      <c r="D13" t="s">
        <v>210</v>
      </c>
      <c r="E13" t="s">
        <v>63</v>
      </c>
      <c r="F13" t="s">
        <v>218</v>
      </c>
      <c r="G13" t="s">
        <v>216</v>
      </c>
      <c r="H13" s="63" t="s">
        <v>264</v>
      </c>
      <c r="I13" t="s">
        <v>68</v>
      </c>
      <c r="J13" s="14">
        <v>1</v>
      </c>
      <c r="K13" s="14" t="s">
        <v>219</v>
      </c>
      <c r="L13" t="s">
        <v>5</v>
      </c>
      <c r="M13" s="14">
        <v>0.25</v>
      </c>
      <c r="N13" s="14">
        <v>0.25</v>
      </c>
      <c r="P13" s="21"/>
      <c r="AH13" s="17">
        <f t="shared" si="17"/>
        <v>0.25</v>
      </c>
      <c r="AI13" s="18">
        <f t="shared" si="0"/>
        <v>0.25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19525</v>
      </c>
      <c r="B14" s="16">
        <v>43159</v>
      </c>
      <c r="C14" t="s">
        <v>62</v>
      </c>
      <c r="D14" t="s">
        <v>210</v>
      </c>
      <c r="E14" t="s">
        <v>63</v>
      </c>
      <c r="F14" t="s">
        <v>218</v>
      </c>
      <c r="G14" t="s">
        <v>216</v>
      </c>
      <c r="H14" s="63" t="s">
        <v>266</v>
      </c>
      <c r="I14" t="s">
        <v>68</v>
      </c>
      <c r="J14" s="14">
        <v>30</v>
      </c>
      <c r="K14" s="14" t="s">
        <v>62</v>
      </c>
      <c r="L14" t="s">
        <v>4</v>
      </c>
      <c r="M14" s="14">
        <v>8.8000000000000007</v>
      </c>
      <c r="N14" s="14">
        <v>7.2</v>
      </c>
      <c r="P14" s="21"/>
      <c r="AH14" s="17">
        <f t="shared" si="17"/>
        <v>8.8000000000000007</v>
      </c>
      <c r="AI14" s="18">
        <f t="shared" si="0"/>
        <v>8.8000000000000007</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3</v>
      </c>
      <c r="BW14" t="s">
        <v>82</v>
      </c>
    </row>
    <row r="15" spans="1:75" x14ac:dyDescent="0.25">
      <c r="A15" s="62">
        <v>19586</v>
      </c>
      <c r="B15" s="16">
        <v>43212</v>
      </c>
      <c r="C15" t="s">
        <v>62</v>
      </c>
      <c r="D15" t="s">
        <v>210</v>
      </c>
      <c r="E15" t="s">
        <v>63</v>
      </c>
      <c r="F15" t="s">
        <v>218</v>
      </c>
      <c r="G15" t="s">
        <v>221</v>
      </c>
      <c r="H15" s="63" t="s">
        <v>267</v>
      </c>
      <c r="I15" t="s">
        <v>68</v>
      </c>
      <c r="J15" s="14">
        <v>38</v>
      </c>
      <c r="K15" s="14" t="s">
        <v>62</v>
      </c>
      <c r="L15" t="s">
        <v>4</v>
      </c>
      <c r="M15" s="14">
        <v>10.88</v>
      </c>
      <c r="N15" s="14">
        <v>9.1199999999999992</v>
      </c>
      <c r="P15" s="21"/>
      <c r="AH15" s="17">
        <f t="shared" si="17"/>
        <v>10.88</v>
      </c>
      <c r="AI15" s="18">
        <f t="shared" si="0"/>
        <v>10.88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19628</v>
      </c>
      <c r="B16" s="16">
        <v>43309</v>
      </c>
      <c r="C16" t="s">
        <v>62</v>
      </c>
      <c r="D16" t="s">
        <v>210</v>
      </c>
      <c r="E16" t="s">
        <v>63</v>
      </c>
      <c r="F16" t="s">
        <v>222</v>
      </c>
      <c r="G16" t="s">
        <v>221</v>
      </c>
      <c r="H16" s="63" t="s">
        <v>268</v>
      </c>
      <c r="I16" t="s">
        <v>67</v>
      </c>
      <c r="J16" s="14">
        <v>10</v>
      </c>
      <c r="K16" s="14" t="s">
        <v>62</v>
      </c>
      <c r="L16" t="s">
        <v>4</v>
      </c>
      <c r="M16" s="14">
        <v>1.8</v>
      </c>
      <c r="N16" s="14">
        <v>1.2</v>
      </c>
      <c r="P16" s="21"/>
      <c r="AH16" s="17">
        <f t="shared" si="17"/>
        <v>1.8</v>
      </c>
      <c r="AI16" s="18">
        <f t="shared" si="0"/>
        <v>1.8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2</v>
      </c>
      <c r="BU16" t="s">
        <v>15</v>
      </c>
    </row>
    <row r="17" spans="1:75" x14ac:dyDescent="0.25">
      <c r="A17" s="62">
        <v>19672</v>
      </c>
      <c r="B17" s="16">
        <v>43373</v>
      </c>
      <c r="C17" t="s">
        <v>62</v>
      </c>
      <c r="D17" t="s">
        <v>210</v>
      </c>
      <c r="E17" t="s">
        <v>63</v>
      </c>
      <c r="F17" t="s">
        <v>218</v>
      </c>
      <c r="G17" t="s">
        <v>221</v>
      </c>
      <c r="H17" s="63" t="s">
        <v>269</v>
      </c>
      <c r="I17" t="s">
        <v>68</v>
      </c>
      <c r="J17" s="14">
        <v>35</v>
      </c>
      <c r="K17" s="14" t="s">
        <v>62</v>
      </c>
      <c r="L17" t="s">
        <v>3</v>
      </c>
      <c r="M17" s="14">
        <v>10.8</v>
      </c>
      <c r="N17" s="14">
        <v>7.7</v>
      </c>
      <c r="P17" s="21"/>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19776</v>
      </c>
      <c r="B18" s="16">
        <v>43527</v>
      </c>
      <c r="C18" t="s">
        <v>62</v>
      </c>
      <c r="D18" t="s">
        <v>210</v>
      </c>
      <c r="E18" t="s">
        <v>63</v>
      </c>
      <c r="F18" t="s">
        <v>222</v>
      </c>
      <c r="G18" t="s">
        <v>221</v>
      </c>
      <c r="H18" s="63" t="s">
        <v>270</v>
      </c>
      <c r="I18" t="s">
        <v>67</v>
      </c>
      <c r="J18" s="14">
        <v>36</v>
      </c>
      <c r="K18" s="14" t="s">
        <v>63</v>
      </c>
      <c r="L18" t="s">
        <v>3</v>
      </c>
      <c r="M18" s="14">
        <v>3.96</v>
      </c>
      <c r="N18" s="14">
        <v>5.54</v>
      </c>
      <c r="P18" s="21"/>
      <c r="AE18" s="20"/>
      <c r="AH18" s="17">
        <f t="shared" si="17"/>
        <v>3.96</v>
      </c>
      <c r="AI18" s="18">
        <f t="shared" si="0"/>
        <v>3.96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20072</v>
      </c>
      <c r="B19" s="16">
        <v>43835</v>
      </c>
      <c r="C19" t="s">
        <v>62</v>
      </c>
      <c r="D19" t="s">
        <v>210</v>
      </c>
      <c r="E19" t="s">
        <v>63</v>
      </c>
      <c r="F19" t="s">
        <v>223</v>
      </c>
      <c r="G19" t="s">
        <v>212</v>
      </c>
      <c r="H19" s="64" t="s">
        <v>271</v>
      </c>
      <c r="I19" t="s">
        <v>68</v>
      </c>
      <c r="J19" s="14">
        <v>15</v>
      </c>
      <c r="K19" s="14" t="s">
        <v>62</v>
      </c>
      <c r="L19" t="s">
        <v>4</v>
      </c>
      <c r="M19" s="14">
        <v>4.9000000000000004</v>
      </c>
      <c r="N19" s="14">
        <v>3.6</v>
      </c>
      <c r="P19" s="21"/>
      <c r="AE19" s="20"/>
      <c r="AH19" s="17">
        <f t="shared" si="17"/>
        <v>4.9000000000000004</v>
      </c>
      <c r="AI19" s="18">
        <f t="shared" si="0"/>
        <v>4.9000000000000004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1</v>
      </c>
      <c r="BQ19" s="14">
        <f>COUNTIFS($AD$2:$AD$4276,"*"&amp;$BB$1&amp;"*",$K$2:$K$4276,"USA",$L$2:$L$4276,"Minor Victory",$I$2:$I$4276,"Multiplayer Battle",$AC$2:$AC$4276,"CSA")</f>
        <v>0</v>
      </c>
      <c r="BR19">
        <f t="shared" si="20"/>
        <v>1</v>
      </c>
    </row>
    <row r="20" spans="1:75" x14ac:dyDescent="0.25">
      <c r="A20" s="62">
        <v>20100</v>
      </c>
      <c r="B20" s="16">
        <v>43850</v>
      </c>
      <c r="C20" t="s">
        <v>62</v>
      </c>
      <c r="D20" t="s">
        <v>210</v>
      </c>
      <c r="E20" t="s">
        <v>63</v>
      </c>
      <c r="F20" t="s">
        <v>223</v>
      </c>
      <c r="G20" t="s">
        <v>224</v>
      </c>
      <c r="H20" s="63" t="s">
        <v>272</v>
      </c>
      <c r="I20" t="s">
        <v>68</v>
      </c>
      <c r="J20" s="14">
        <v>21</v>
      </c>
      <c r="K20" s="14" t="s">
        <v>219</v>
      </c>
      <c r="L20" t="s">
        <v>5</v>
      </c>
      <c r="M20" s="14">
        <v>5.25</v>
      </c>
      <c r="N20" s="14">
        <v>5.25</v>
      </c>
      <c r="P20" s="21"/>
      <c r="AE20" s="20"/>
      <c r="AH20" s="17">
        <f t="shared" si="17"/>
        <v>5.25</v>
      </c>
      <c r="AI20" s="18">
        <f t="shared" si="0"/>
        <v>5.25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2</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20204</v>
      </c>
      <c r="B21" s="16">
        <v>43914</v>
      </c>
      <c r="C21" t="s">
        <v>62</v>
      </c>
      <c r="D21" t="s">
        <v>210</v>
      </c>
      <c r="E21" t="s">
        <v>63</v>
      </c>
      <c r="F21" t="s">
        <v>225</v>
      </c>
      <c r="G21" t="s">
        <v>224</v>
      </c>
      <c r="H21" s="63" t="s">
        <v>273</v>
      </c>
      <c r="I21" t="s">
        <v>68</v>
      </c>
      <c r="J21" s="14">
        <v>24</v>
      </c>
      <c r="K21" s="14" t="s">
        <v>219</v>
      </c>
      <c r="L21" t="s">
        <v>5</v>
      </c>
      <c r="M21" s="14">
        <v>6</v>
      </c>
      <c r="N21" s="14">
        <v>6</v>
      </c>
      <c r="P21" s="21"/>
      <c r="AH21" s="17">
        <f t="shared" si="17"/>
        <v>6</v>
      </c>
      <c r="AI21" s="18">
        <f t="shared" si="0"/>
        <v>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3</v>
      </c>
    </row>
    <row r="22" spans="1:75" x14ac:dyDescent="0.25">
      <c r="A22" s="62">
        <v>20366</v>
      </c>
      <c r="B22" s="16">
        <v>43973</v>
      </c>
      <c r="C22" t="s">
        <v>62</v>
      </c>
      <c r="D22" t="s">
        <v>210</v>
      </c>
      <c r="E22" t="s">
        <v>63</v>
      </c>
      <c r="F22" t="s">
        <v>226</v>
      </c>
      <c r="G22" t="s">
        <v>227</v>
      </c>
      <c r="H22" s="61" t="s">
        <v>274</v>
      </c>
      <c r="I22" t="s">
        <v>68</v>
      </c>
      <c r="J22" s="14">
        <v>15</v>
      </c>
      <c r="K22" s="14" t="s">
        <v>62</v>
      </c>
      <c r="L22" t="s">
        <v>3</v>
      </c>
      <c r="M22" s="14">
        <v>5.2</v>
      </c>
      <c r="N22" s="14">
        <v>3.3</v>
      </c>
      <c r="P22" s="21"/>
      <c r="AE22" s="20"/>
      <c r="AH22" s="17">
        <f t="shared" si="17"/>
        <v>5.2</v>
      </c>
      <c r="AI22" s="18">
        <f t="shared" si="0"/>
        <v>5.2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20386</v>
      </c>
      <c r="B23" s="16">
        <v>43981</v>
      </c>
      <c r="C23" t="s">
        <v>62</v>
      </c>
      <c r="D23" t="s">
        <v>210</v>
      </c>
      <c r="E23" t="s">
        <v>63</v>
      </c>
      <c r="F23" t="s">
        <v>226</v>
      </c>
      <c r="G23" t="s">
        <v>228</v>
      </c>
      <c r="H23" s="63" t="s">
        <v>275</v>
      </c>
      <c r="I23" t="s">
        <v>68</v>
      </c>
      <c r="J23" s="14">
        <v>75</v>
      </c>
      <c r="K23" s="14" t="s">
        <v>62</v>
      </c>
      <c r="L23" t="s">
        <v>3</v>
      </c>
      <c r="M23" s="14">
        <v>22</v>
      </c>
      <c r="N23" s="14">
        <v>16.5</v>
      </c>
      <c r="P23" s="21"/>
      <c r="AE23" s="20"/>
      <c r="AH23" s="17">
        <f t="shared" si="17"/>
        <v>22</v>
      </c>
      <c r="AI23" s="18">
        <f t="shared" si="0"/>
        <v>22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20411</v>
      </c>
      <c r="B24" s="16">
        <v>43988</v>
      </c>
      <c r="C24" t="s">
        <v>62</v>
      </c>
      <c r="D24" t="s">
        <v>210</v>
      </c>
      <c r="E24" t="s">
        <v>63</v>
      </c>
      <c r="F24" t="s">
        <v>223</v>
      </c>
      <c r="G24" t="s">
        <v>224</v>
      </c>
      <c r="H24" s="63" t="s">
        <v>276</v>
      </c>
      <c r="I24" t="s">
        <v>68</v>
      </c>
      <c r="J24" s="14">
        <v>28</v>
      </c>
      <c r="K24" s="14" t="s">
        <v>63</v>
      </c>
      <c r="L24" t="s">
        <v>3</v>
      </c>
      <c r="M24" s="14">
        <v>6.16</v>
      </c>
      <c r="N24" s="14">
        <v>8.84</v>
      </c>
      <c r="P24" s="21"/>
      <c r="AE24" s="20"/>
      <c r="AH24" s="17">
        <f t="shared" si="17"/>
        <v>6.16</v>
      </c>
      <c r="AI24" s="18">
        <f t="shared" si="0"/>
        <v>6.16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20528</v>
      </c>
      <c r="B25" s="16">
        <v>44042</v>
      </c>
      <c r="C25" t="s">
        <v>62</v>
      </c>
      <c r="D25" t="s">
        <v>238</v>
      </c>
      <c r="E25" t="s">
        <v>63</v>
      </c>
      <c r="F25" t="s">
        <v>210</v>
      </c>
      <c r="G25" t="s">
        <v>216</v>
      </c>
      <c r="H25" s="63" t="s">
        <v>291</v>
      </c>
      <c r="I25" t="s">
        <v>67</v>
      </c>
      <c r="J25" s="14">
        <v>21</v>
      </c>
      <c r="K25" s="14" t="s">
        <v>63</v>
      </c>
      <c r="L25" t="s">
        <v>4</v>
      </c>
      <c r="M25" s="14">
        <v>2.52</v>
      </c>
      <c r="N25" s="14">
        <v>3.23</v>
      </c>
      <c r="P25" s="21"/>
      <c r="AE25" s="20"/>
      <c r="AH25" s="17">
        <f t="shared" si="17"/>
        <v>3.23</v>
      </c>
      <c r="AI25" s="18">
        <f t="shared" si="0"/>
        <v>0</v>
      </c>
      <c r="AJ25" s="18">
        <f t="shared" si="1"/>
        <v>3.23</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20569</v>
      </c>
      <c r="B26" s="16">
        <v>44056</v>
      </c>
      <c r="C26" t="s">
        <v>62</v>
      </c>
      <c r="D26" t="s">
        <v>238</v>
      </c>
      <c r="E26" t="s">
        <v>63</v>
      </c>
      <c r="F26" t="s">
        <v>210</v>
      </c>
      <c r="G26" t="s">
        <v>216</v>
      </c>
      <c r="H26" s="63" t="s">
        <v>292</v>
      </c>
      <c r="I26" t="s">
        <v>67</v>
      </c>
      <c r="J26" s="14">
        <v>21</v>
      </c>
      <c r="K26" s="14" t="s">
        <v>219</v>
      </c>
      <c r="L26" t="s">
        <v>5</v>
      </c>
      <c r="M26" s="14">
        <v>2.625</v>
      </c>
      <c r="N26" s="14">
        <v>2.625</v>
      </c>
      <c r="P26" s="21"/>
      <c r="AH26" s="17">
        <f t="shared" si="17"/>
        <v>2.625</v>
      </c>
      <c r="AI26" s="18">
        <f t="shared" si="0"/>
        <v>0</v>
      </c>
      <c r="AJ26" s="18">
        <f t="shared" si="1"/>
        <v>2.625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20697</v>
      </c>
      <c r="B27" s="16">
        <v>44108</v>
      </c>
      <c r="C27" t="s">
        <v>62</v>
      </c>
      <c r="D27" t="s">
        <v>210</v>
      </c>
      <c r="E27" t="s">
        <v>63</v>
      </c>
      <c r="F27" t="s">
        <v>213</v>
      </c>
      <c r="G27" t="s">
        <v>229</v>
      </c>
      <c r="H27" s="63" t="s">
        <v>277</v>
      </c>
      <c r="I27" t="s">
        <v>68</v>
      </c>
      <c r="J27" s="14">
        <v>43</v>
      </c>
      <c r="K27" s="14" t="s">
        <v>219</v>
      </c>
      <c r="L27" t="s">
        <v>5</v>
      </c>
      <c r="M27" s="14">
        <v>10.75</v>
      </c>
      <c r="N27" s="14">
        <v>10.75</v>
      </c>
      <c r="P27" s="21"/>
      <c r="AH27" s="17">
        <f t="shared" si="17"/>
        <v>10.75</v>
      </c>
      <c r="AI27" s="18">
        <f t="shared" si="0"/>
        <v>10.75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20736</v>
      </c>
      <c r="B28" s="16">
        <v>44133</v>
      </c>
      <c r="C28" t="s">
        <v>62</v>
      </c>
      <c r="D28" t="s">
        <v>210</v>
      </c>
      <c r="E28" t="s">
        <v>63</v>
      </c>
      <c r="F28" t="s">
        <v>226</v>
      </c>
      <c r="G28" t="s">
        <v>230</v>
      </c>
      <c r="H28" s="63" t="s">
        <v>278</v>
      </c>
      <c r="I28" t="s">
        <v>68</v>
      </c>
      <c r="J28" s="14">
        <v>43</v>
      </c>
      <c r="K28" s="14" t="s">
        <v>62</v>
      </c>
      <c r="L28" t="s">
        <v>3</v>
      </c>
      <c r="M28" s="14">
        <v>13.04</v>
      </c>
      <c r="N28" s="14">
        <v>9.4600000000000009</v>
      </c>
      <c r="P28" s="21"/>
      <c r="AH28" s="17">
        <f t="shared" si="17"/>
        <v>13.04</v>
      </c>
      <c r="AI28" s="18">
        <f t="shared" si="0"/>
        <v>13.04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20743</v>
      </c>
      <c r="B29" s="16">
        <v>44134</v>
      </c>
      <c r="C29" t="s">
        <v>62</v>
      </c>
      <c r="D29" t="s">
        <v>210</v>
      </c>
      <c r="E29" t="s">
        <v>63</v>
      </c>
      <c r="F29" t="s">
        <v>213</v>
      </c>
      <c r="G29" t="s">
        <v>229</v>
      </c>
      <c r="H29" s="64" t="s">
        <v>279</v>
      </c>
      <c r="I29" t="s">
        <v>68</v>
      </c>
      <c r="J29" s="14">
        <v>98</v>
      </c>
      <c r="K29" s="14" t="s">
        <v>62</v>
      </c>
      <c r="L29" t="s">
        <v>3</v>
      </c>
      <c r="M29" s="14">
        <v>28.44</v>
      </c>
      <c r="N29" s="14">
        <v>21.56</v>
      </c>
      <c r="P29" s="21"/>
      <c r="AH29" s="17">
        <f t="shared" si="17"/>
        <v>28.44</v>
      </c>
      <c r="AI29" s="18">
        <f t="shared" si="0"/>
        <v>28.44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20802</v>
      </c>
      <c r="B30" s="16">
        <v>44162</v>
      </c>
      <c r="C30" t="s">
        <v>62</v>
      </c>
      <c r="D30" t="s">
        <v>210</v>
      </c>
      <c r="E30" t="s">
        <v>63</v>
      </c>
      <c r="F30" t="s">
        <v>214</v>
      </c>
      <c r="G30" t="s">
        <v>221</v>
      </c>
      <c r="H30" s="63" t="s">
        <v>280</v>
      </c>
      <c r="I30" t="s">
        <v>68</v>
      </c>
      <c r="J30" s="14">
        <v>30</v>
      </c>
      <c r="K30" s="14" t="s">
        <v>63</v>
      </c>
      <c r="L30" t="s">
        <v>3</v>
      </c>
      <c r="M30" s="14">
        <v>6.6</v>
      </c>
      <c r="N30" s="14">
        <v>9.4</v>
      </c>
      <c r="P30" s="21"/>
      <c r="AH30" s="17">
        <f t="shared" si="17"/>
        <v>6.6</v>
      </c>
      <c r="AI30" s="18">
        <f t="shared" si="0"/>
        <v>6.6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20896</v>
      </c>
      <c r="B31" s="16">
        <v>44212</v>
      </c>
      <c r="C31" t="s">
        <v>62</v>
      </c>
      <c r="D31" t="s">
        <v>210</v>
      </c>
      <c r="E31" t="s">
        <v>63</v>
      </c>
      <c r="F31" t="s">
        <v>226</v>
      </c>
      <c r="G31" t="s">
        <v>230</v>
      </c>
      <c r="H31" s="63" t="s">
        <v>281</v>
      </c>
      <c r="I31" t="s">
        <v>68</v>
      </c>
      <c r="J31" s="14">
        <v>26</v>
      </c>
      <c r="K31" s="14" t="s">
        <v>62</v>
      </c>
      <c r="L31" t="s">
        <v>3</v>
      </c>
      <c r="M31" s="14">
        <v>8.2800000000000011</v>
      </c>
      <c r="N31" s="14">
        <v>5.72</v>
      </c>
      <c r="P31" s="21"/>
      <c r="AH31" s="17">
        <f t="shared" si="17"/>
        <v>8.2800000000000011</v>
      </c>
      <c r="AI31" s="18">
        <f t="shared" si="0"/>
        <v>8.2800000000000011</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20897</v>
      </c>
      <c r="B32" s="16">
        <v>44212</v>
      </c>
      <c r="C32" t="s">
        <v>62</v>
      </c>
      <c r="D32" t="s">
        <v>210</v>
      </c>
      <c r="E32" t="s">
        <v>63</v>
      </c>
      <c r="F32" t="s">
        <v>226</v>
      </c>
      <c r="G32" t="s">
        <v>216</v>
      </c>
      <c r="H32" s="63" t="s">
        <v>282</v>
      </c>
      <c r="I32" t="s">
        <v>68</v>
      </c>
      <c r="J32" s="14">
        <v>86</v>
      </c>
      <c r="K32" s="14" t="s">
        <v>62</v>
      </c>
      <c r="L32" t="s">
        <v>3</v>
      </c>
      <c r="M32" s="14">
        <v>25.08</v>
      </c>
      <c r="N32" s="14">
        <v>18.920000000000002</v>
      </c>
      <c r="P32" s="21"/>
      <c r="AH32" s="17">
        <f t="shared" si="17"/>
        <v>25.08</v>
      </c>
      <c r="AI32" s="18">
        <f t="shared" si="0"/>
        <v>25.08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21042</v>
      </c>
      <c r="B33" s="16">
        <v>44272</v>
      </c>
      <c r="C33" t="s">
        <v>62</v>
      </c>
      <c r="D33" t="s">
        <v>210</v>
      </c>
      <c r="E33" t="s">
        <v>63</v>
      </c>
      <c r="F33" t="s">
        <v>231</v>
      </c>
      <c r="G33" t="s">
        <v>228</v>
      </c>
      <c r="H33" s="63" t="s">
        <v>283</v>
      </c>
      <c r="I33" t="s">
        <v>68</v>
      </c>
      <c r="J33" s="14">
        <v>85</v>
      </c>
      <c r="K33" s="14" t="s">
        <v>62</v>
      </c>
      <c r="L33" t="s">
        <v>3</v>
      </c>
      <c r="M33" s="14">
        <v>24.8</v>
      </c>
      <c r="N33" s="14">
        <v>18.7</v>
      </c>
      <c r="P33" s="21"/>
      <c r="AH33" s="17">
        <f t="shared" si="17"/>
        <v>24.8</v>
      </c>
      <c r="AI33" s="18">
        <f t="shared" si="0"/>
        <v>24.8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21244</v>
      </c>
      <c r="B34" s="16">
        <v>44353</v>
      </c>
      <c r="C34" t="s">
        <v>62</v>
      </c>
      <c r="D34" t="s">
        <v>222</v>
      </c>
      <c r="E34" t="s">
        <v>63</v>
      </c>
      <c r="F34" t="s">
        <v>226</v>
      </c>
      <c r="G34" t="s">
        <v>212</v>
      </c>
      <c r="H34" s="61" t="s">
        <v>249</v>
      </c>
      <c r="I34" t="s">
        <v>82</v>
      </c>
      <c r="J34" s="14">
        <v>70</v>
      </c>
      <c r="K34" s="14" t="s">
        <v>63</v>
      </c>
      <c r="L34" t="s">
        <v>4</v>
      </c>
      <c r="M34" s="14">
        <v>16.8</v>
      </c>
      <c r="N34" s="14">
        <v>19.2</v>
      </c>
      <c r="O34" t="s">
        <v>63</v>
      </c>
      <c r="P34" s="21" t="s">
        <v>223</v>
      </c>
      <c r="Q34" t="s">
        <v>63</v>
      </c>
      <c r="R34" t="s">
        <v>250</v>
      </c>
      <c r="S34" t="s">
        <v>63</v>
      </c>
      <c r="T34" t="s">
        <v>251</v>
      </c>
      <c r="U34" t="s">
        <v>62</v>
      </c>
      <c r="V34" t="s">
        <v>252</v>
      </c>
      <c r="W34" t="s">
        <v>62</v>
      </c>
      <c r="X34" t="s">
        <v>253</v>
      </c>
      <c r="Y34" t="s">
        <v>62</v>
      </c>
      <c r="Z34" t="s">
        <v>254</v>
      </c>
      <c r="AA34" t="s">
        <v>62</v>
      </c>
      <c r="AB34" t="s">
        <v>210</v>
      </c>
      <c r="AC34" t="s">
        <v>62</v>
      </c>
      <c r="AD34" t="s">
        <v>255</v>
      </c>
      <c r="AH34" s="17">
        <f t="shared" si="17"/>
        <v>16.8</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16.8</v>
      </c>
      <c r="AX34" s="18">
        <f t="shared" si="14"/>
        <v>0</v>
      </c>
      <c r="AY34" s="18">
        <f t="shared" si="15"/>
        <v>0</v>
      </c>
      <c r="AZ34" s="18">
        <f t="shared" si="16"/>
        <v>0</v>
      </c>
      <c r="BQ34" t="s">
        <v>66</v>
      </c>
      <c r="BR34">
        <f>SUM(BR25:BR33)</f>
        <v>0</v>
      </c>
    </row>
    <row r="35" spans="1:75" x14ac:dyDescent="0.25">
      <c r="A35" s="62">
        <v>21584</v>
      </c>
      <c r="B35" s="16">
        <v>44511</v>
      </c>
      <c r="C35" t="s">
        <v>62</v>
      </c>
      <c r="D35" t="s">
        <v>210</v>
      </c>
      <c r="E35" t="s">
        <v>63</v>
      </c>
      <c r="F35" t="s">
        <v>232</v>
      </c>
      <c r="G35" t="s">
        <v>227</v>
      </c>
      <c r="H35" s="61" t="s">
        <v>284</v>
      </c>
      <c r="I35" t="s">
        <v>68</v>
      </c>
      <c r="J35" s="14">
        <v>17</v>
      </c>
      <c r="K35" s="14" t="s">
        <v>62</v>
      </c>
      <c r="L35" t="s">
        <v>3</v>
      </c>
      <c r="M35" s="14">
        <v>5.76</v>
      </c>
      <c r="N35" s="14">
        <v>3.74</v>
      </c>
      <c r="P35" s="21"/>
      <c r="AH35" s="17">
        <f t="shared" si="17"/>
        <v>5.76</v>
      </c>
      <c r="AI35" s="18">
        <f t="shared" si="0"/>
        <v>5.76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21880</v>
      </c>
      <c r="B36" s="16">
        <v>44645</v>
      </c>
      <c r="C36" t="s">
        <v>62</v>
      </c>
      <c r="D36" t="s">
        <v>210</v>
      </c>
      <c r="E36" t="s">
        <v>63</v>
      </c>
      <c r="F36" t="s">
        <v>233</v>
      </c>
      <c r="G36" t="s">
        <v>216</v>
      </c>
      <c r="H36" s="63" t="s">
        <v>285</v>
      </c>
      <c r="I36" t="s">
        <v>68</v>
      </c>
      <c r="J36" s="14">
        <v>30</v>
      </c>
      <c r="K36" s="14" t="s">
        <v>62</v>
      </c>
      <c r="L36" t="s">
        <v>4</v>
      </c>
      <c r="M36" s="14">
        <v>8.8000000000000007</v>
      </c>
      <c r="N36" s="14">
        <v>7.2</v>
      </c>
      <c r="P36" s="21"/>
      <c r="AH36" s="17">
        <f t="shared" si="17"/>
        <v>8.8000000000000007</v>
      </c>
      <c r="AI36" s="18">
        <f t="shared" si="0"/>
        <v>8.8000000000000007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22215</v>
      </c>
      <c r="B37" s="16">
        <v>44783</v>
      </c>
      <c r="C37" t="s">
        <v>62</v>
      </c>
      <c r="D37" t="s">
        <v>210</v>
      </c>
      <c r="E37" t="s">
        <v>63</v>
      </c>
      <c r="F37" t="s">
        <v>234</v>
      </c>
      <c r="G37" t="s">
        <v>212</v>
      </c>
      <c r="H37" s="63" t="s">
        <v>286</v>
      </c>
      <c r="I37" t="s">
        <v>68</v>
      </c>
      <c r="J37" s="14">
        <v>24</v>
      </c>
      <c r="K37" s="14" t="s">
        <v>219</v>
      </c>
      <c r="L37" t="s">
        <v>5</v>
      </c>
      <c r="M37" s="14">
        <v>6</v>
      </c>
      <c r="N37" s="14">
        <v>6</v>
      </c>
      <c r="P37" s="21"/>
      <c r="AH37" s="17">
        <f t="shared" si="17"/>
        <v>6</v>
      </c>
      <c r="AI37" s="18">
        <f t="shared" si="0"/>
        <v>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1261</v>
      </c>
      <c r="BE37" t="s">
        <v>68</v>
      </c>
      <c r="BV37" cm="1">
        <f t="array" ref="BV37">SUMPRODUCT(--EXACT($BW$37,$I$2:$I$4276))</f>
        <v>0</v>
      </c>
      <c r="BW37" t="s">
        <v>64</v>
      </c>
    </row>
    <row r="38" spans="1:75" x14ac:dyDescent="0.25">
      <c r="A38" s="62">
        <v>22522</v>
      </c>
      <c r="B38" s="16">
        <v>44969</v>
      </c>
      <c r="C38" t="s">
        <v>62</v>
      </c>
      <c r="D38" t="s">
        <v>210</v>
      </c>
      <c r="E38" t="s">
        <v>63</v>
      </c>
      <c r="F38" t="s">
        <v>231</v>
      </c>
      <c r="G38" t="s">
        <v>235</v>
      </c>
      <c r="H38" s="63" t="s">
        <v>287</v>
      </c>
      <c r="I38" t="s">
        <v>68</v>
      </c>
      <c r="J38" s="14">
        <v>86</v>
      </c>
      <c r="K38" s="14" t="s">
        <v>62</v>
      </c>
      <c r="L38" t="s">
        <v>3</v>
      </c>
      <c r="M38" s="14">
        <v>25.08</v>
      </c>
      <c r="N38" s="14">
        <v>18.920000000000002</v>
      </c>
      <c r="P38" s="21"/>
      <c r="AH38" s="17">
        <f t="shared" si="17"/>
        <v>25.08</v>
      </c>
      <c r="AI38" s="18">
        <f t="shared" si="0"/>
        <v>25.08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213</v>
      </c>
      <c r="BE38" t="s">
        <v>67</v>
      </c>
    </row>
    <row r="39" spans="1:75" x14ac:dyDescent="0.25">
      <c r="A39" s="62">
        <v>23009</v>
      </c>
      <c r="B39" s="16">
        <v>45375</v>
      </c>
      <c r="C39" t="s">
        <v>62</v>
      </c>
      <c r="D39" t="s">
        <v>210</v>
      </c>
      <c r="E39" t="s">
        <v>63</v>
      </c>
      <c r="F39" t="s">
        <v>236</v>
      </c>
      <c r="G39" t="s">
        <v>235</v>
      </c>
      <c r="H39" s="63" t="s">
        <v>288</v>
      </c>
      <c r="I39" t="s">
        <v>67</v>
      </c>
      <c r="J39" s="14">
        <v>86</v>
      </c>
      <c r="K39" s="14" t="s">
        <v>62</v>
      </c>
      <c r="L39" t="s">
        <v>3</v>
      </c>
      <c r="M39" s="14">
        <v>12.54</v>
      </c>
      <c r="N39" s="14">
        <v>9.4600000000000009</v>
      </c>
      <c r="P39" s="21"/>
      <c r="AH39" s="17">
        <f t="shared" si="17"/>
        <v>12.54</v>
      </c>
      <c r="AI39" s="18">
        <f t="shared" si="0"/>
        <v>12.54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125</v>
      </c>
      <c r="BE39" t="s">
        <v>173</v>
      </c>
    </row>
    <row r="40" spans="1:75" x14ac:dyDescent="0.25">
      <c r="A40" s="62">
        <v>23181</v>
      </c>
      <c r="B40" s="16">
        <v>45669</v>
      </c>
      <c r="C40" t="s">
        <v>62</v>
      </c>
      <c r="D40" t="s">
        <v>210</v>
      </c>
      <c r="E40" t="s">
        <v>63</v>
      </c>
      <c r="F40" t="s">
        <v>237</v>
      </c>
      <c r="G40" t="s">
        <v>235</v>
      </c>
      <c r="H40" s="63" t="s">
        <v>289</v>
      </c>
      <c r="I40" t="s">
        <v>68</v>
      </c>
      <c r="J40" s="14">
        <v>10</v>
      </c>
      <c r="K40" s="14" t="s">
        <v>219</v>
      </c>
      <c r="L40" t="s">
        <v>5</v>
      </c>
      <c r="M40" s="14">
        <v>2.5</v>
      </c>
      <c r="N40" s="14">
        <v>2.5</v>
      </c>
      <c r="P40" s="21"/>
      <c r="AH40" s="17">
        <f t="shared" si="17"/>
        <v>2.5</v>
      </c>
      <c r="AI40" s="18">
        <f t="shared" si="0"/>
        <v>2.5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23191</v>
      </c>
      <c r="B41" s="16">
        <v>45668</v>
      </c>
      <c r="C41" t="s">
        <v>62</v>
      </c>
      <c r="D41" t="s">
        <v>210</v>
      </c>
      <c r="E41" t="s">
        <v>63</v>
      </c>
      <c r="F41" t="s">
        <v>237</v>
      </c>
      <c r="G41" t="s">
        <v>235</v>
      </c>
      <c r="H41" s="63" t="s">
        <v>290</v>
      </c>
      <c r="I41" t="s">
        <v>68</v>
      </c>
      <c r="J41" s="14">
        <v>20</v>
      </c>
      <c r="K41" s="14" t="s">
        <v>62</v>
      </c>
      <c r="L41" t="s">
        <v>3</v>
      </c>
      <c r="M41" s="14">
        <v>6.6</v>
      </c>
      <c r="N41" s="14">
        <v>4.4000000000000004</v>
      </c>
      <c r="P41" s="21"/>
      <c r="AH41" s="17">
        <f t="shared" si="17"/>
        <v>6.6</v>
      </c>
      <c r="AI41" s="18">
        <f t="shared" si="0"/>
        <v>6.6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42</v>
      </c>
      <c r="BW41" t="s">
        <v>109</v>
      </c>
    </row>
    <row r="42" spans="1:75" x14ac:dyDescent="0.25">
      <c r="A42" s="62">
        <v>23266</v>
      </c>
      <c r="B42" s="16">
        <v>45717</v>
      </c>
      <c r="C42" t="s">
        <v>62</v>
      </c>
      <c r="D42" t="s">
        <v>210</v>
      </c>
      <c r="E42" t="s">
        <v>63</v>
      </c>
      <c r="F42" t="s">
        <v>260</v>
      </c>
      <c r="G42" t="s">
        <v>212</v>
      </c>
      <c r="H42" s="61" t="s">
        <v>261</v>
      </c>
      <c r="I42" t="s">
        <v>67</v>
      </c>
      <c r="J42" s="14">
        <v>39</v>
      </c>
      <c r="K42" s="14" t="s">
        <v>63</v>
      </c>
      <c r="L42" t="s">
        <v>3</v>
      </c>
      <c r="M42" s="14">
        <v>4.29</v>
      </c>
      <c r="N42" s="14">
        <v>5.96</v>
      </c>
      <c r="P42" s="21"/>
      <c r="AH42" s="17">
        <f t="shared" si="17"/>
        <v>4.29</v>
      </c>
      <c r="AI42" s="18">
        <f t="shared" si="0"/>
        <v>4.29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1599</v>
      </c>
      <c r="BE42" t="s">
        <v>79</v>
      </c>
    </row>
    <row r="43" spans="1:75" x14ac:dyDescent="0.25">
      <c r="A43" s="62">
        <v>23565</v>
      </c>
      <c r="B43" s="16">
        <v>45962</v>
      </c>
      <c r="C43" t="s">
        <v>62</v>
      </c>
      <c r="D43" t="s">
        <v>210</v>
      </c>
      <c r="E43" t="s">
        <v>63</v>
      </c>
      <c r="F43" t="s">
        <v>295</v>
      </c>
      <c r="G43" t="s">
        <v>216</v>
      </c>
      <c r="H43" s="61" t="s">
        <v>296</v>
      </c>
      <c r="I43" t="s">
        <v>68</v>
      </c>
      <c r="J43" s="14">
        <v>43</v>
      </c>
      <c r="K43" s="14" t="s">
        <v>62</v>
      </c>
      <c r="L43" t="s">
        <v>3</v>
      </c>
      <c r="M43" s="14">
        <v>13.04</v>
      </c>
      <c r="N43" s="14">
        <v>9.4600000000000009</v>
      </c>
      <c r="P43" s="21"/>
      <c r="AH43" s="17">
        <f t="shared" si="17"/>
        <v>13.04</v>
      </c>
      <c r="AI43" s="18">
        <f t="shared" si="0"/>
        <v>13.04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5"/>
      <c r="B44" s="21"/>
      <c r="P44" s="2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44:G44">
    <cfRule type="containsText" dxfId="22" priority="15" operator="containsText" text=", USA">
      <formula>NOT(ISERROR(SEARCH(", USA",A44)))</formula>
    </cfRule>
    <cfRule type="containsText" dxfId="21" priority="16" operator="containsText" text=", CSA">
      <formula>NOT(ISERROR(SEARCH(", CSA",A44)))</formula>
    </cfRule>
  </conditionalFormatting>
  <conditionalFormatting sqref="B2:G42">
    <cfRule type="containsText" dxfId="20" priority="7" operator="containsText" text=", USA">
      <formula>NOT(ISERROR(SEARCH(", USA",B2)))</formula>
    </cfRule>
    <cfRule type="containsText" dxfId="19" priority="8" operator="containsText" text=", CSA">
      <formula>NOT(ISERROR(SEARCH(", CSA",B2)))</formula>
    </cfRule>
  </conditionalFormatting>
  <conditionalFormatting sqref="H7 H17 H19:H22 H24:H27 H29">
    <cfRule type="containsText" dxfId="18" priority="38" operator="containsText" text=", CSA">
      <formula>NOT(ISERROR(SEARCH(", CSA",H7)))</formula>
    </cfRule>
    <cfRule type="containsText" dxfId="17" priority="37" operator="containsText" text=", USA">
      <formula>NOT(ISERROR(SEARCH(", USA",H7)))</formula>
    </cfRule>
  </conditionalFormatting>
  <conditionalFormatting sqref="H36:H37">
    <cfRule type="containsText" dxfId="16" priority="23" operator="containsText" text=", USA">
      <formula>NOT(ISERROR(SEARCH(", USA",H36)))</formula>
    </cfRule>
    <cfRule type="containsText" dxfId="15" priority="24" operator="containsText" text=", CSA">
      <formula>NOT(ISERROR(SEARCH(", CSA",H36)))</formula>
    </cfRule>
  </conditionalFormatting>
  <conditionalFormatting sqref="I2:P39 I44:P44 O43:P43">
    <cfRule type="containsText" dxfId="14" priority="21" operator="containsText" text=", USA">
      <formula>NOT(ISERROR(SEARCH(", USA",I2)))</formula>
    </cfRule>
    <cfRule type="containsText" dxfId="13" priority="22" operator="containsText" text=", CSA">
      <formula>NOT(ISERROR(SEARCH(", CSA",I2)))</formula>
    </cfRule>
  </conditionalFormatting>
  <conditionalFormatting sqref="I40:AD42">
    <cfRule type="containsText" dxfId="12" priority="5" operator="containsText" text=", USA">
      <formula>NOT(ISERROR(SEARCH(", USA",I40)))</formula>
    </cfRule>
    <cfRule type="containsText" dxfId="11" priority="6" operator="containsText" text=", CSA">
      <formula>NOT(ISERROR(SEARCH(", CSA",I40)))</formula>
    </cfRule>
  </conditionalFormatting>
  <conditionalFormatting sqref="Q39:AD39">
    <cfRule type="containsText" dxfId="10" priority="52" operator="containsText" text=", CSA">
      <formula>NOT(ISERROR(SEARCH(", CSA",Q39)))</formula>
    </cfRule>
    <cfRule type="containsText" dxfId="9" priority="51" operator="containsText" text=", USA">
      <formula>NOT(ISERROR(SEARCH(", USA",Q39)))</formula>
    </cfRule>
  </conditionalFormatting>
  <conditionalFormatting sqref="AI2:AZ1048576">
    <cfRule type="cellIs" dxfId="8" priority="63" operator="greaterThan">
      <formula>0</formula>
    </cfRule>
  </conditionalFormatting>
  <conditionalFormatting sqref="I43:N43">
    <cfRule type="containsText" dxfId="2" priority="3" operator="containsText" text=", USA">
      <formula>NOT(ISERROR(SEARCH(", USA",I43)))</formula>
    </cfRule>
    <cfRule type="containsText" dxfId="3" priority="4" operator="containsText" text=", CSA">
      <formula>NOT(ISERROR(SEARCH(", CSA",I43)))</formula>
    </cfRule>
  </conditionalFormatting>
  <conditionalFormatting sqref="B43:G43">
    <cfRule type="containsText" dxfId="1" priority="1" operator="containsText" text=", USA">
      <formula>NOT(ISERROR(SEARCH(", USA",B43)))</formula>
    </cfRule>
    <cfRule type="containsText" dxfId="0" priority="2" operator="containsText" text=", CSA">
      <formula>NOT(ISERROR(SEARCH(", CSA",B43)))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Hollevoet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2025-11-23T04:32:30Z</dcterms:modified>
</cp:coreProperties>
</file>